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xl/comments1.xml" ContentType="application/vnd.openxmlformats-officedocument.spreadsheetml.comment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autoCompressPictures="0"/>
  <mc:AlternateContent xmlns:mc="http://schemas.openxmlformats.org/markup-compatibility/2006">
    <mc:Choice Requires="x15">
      <x15ac:absPath xmlns:x15ac="http://schemas.microsoft.com/office/spreadsheetml/2010/11/ac" url="C:\Users\loope\Documents\Contract Work 2024-25\ERD 2025\MFM 2025 review\Appendices 2025 revised\"/>
    </mc:Choice>
  </mc:AlternateContent>
  <xr:revisionPtr revIDLastSave="0" documentId="13_ncr:1_{94686024-4BD7-42AB-BBD5-22C512AADB6B}" xr6:coauthVersionLast="47" xr6:coauthVersionMax="47" xr10:uidLastSave="{00000000-0000-0000-0000-000000000000}"/>
  <bookViews>
    <workbookView xWindow="-120" yWindow="-120" windowWidth="20730" windowHeight="11160" tabRatio="681" xr2:uid="{00000000-000D-0000-FFFF-FFFF00000000}"/>
  </bookViews>
  <sheets>
    <sheet name="INSTRUCTIONS" sheetId="29" r:id="rId1"/>
    <sheet name="Accounts_Ytd" sheetId="28" r:id="rId2"/>
    <sheet name="Accounts_Month" sheetId="13" r:id="rId3"/>
    <sheet name="Bank1" sheetId="16" r:id="rId4"/>
    <sheet name="Bank2" sheetId="24" r:id="rId5"/>
    <sheet name="Bank3" sheetId="25" r:id="rId6"/>
    <sheet name="Cash" sheetId="26" r:id="rId7"/>
    <sheet name="Cashcounts" sheetId="22" r:id="rId8"/>
    <sheet name="Transfers" sheetId="27" r:id="rId9"/>
    <sheet name="Chart of Accounts" sheetId="30" r:id="rId10"/>
  </sheets>
  <definedNames>
    <definedName name="_xlnm._FilterDatabase" localSheetId="2" hidden="1">Accounts_Month!$C$4:$F$17</definedName>
    <definedName name="_xlnm._FilterDatabase" localSheetId="1" hidden="1">Accounts_Ytd!$C$4:$H$11</definedName>
    <definedName name="_xlnm._FilterDatabase" localSheetId="3" hidden="1">Bank1!$A$1:$DO$113</definedName>
    <definedName name="_xlnm._FilterDatabase" localSheetId="4" hidden="1">Bank2!$A$1:$DO$114</definedName>
    <definedName name="_xlnm._FilterDatabase" localSheetId="5" hidden="1">Bank3!$A$1:$DO$114</definedName>
    <definedName name="_xlnm._FilterDatabase" localSheetId="6" hidden="1">Cash!$A$1:$DO$114</definedName>
    <definedName name="_xlnm._FilterDatabase" localSheetId="7" hidden="1">Cashcounts!$A$3:$K$193</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J31" i="16" l="1"/>
  <c r="J8" i="24"/>
  <c r="J31" i="24"/>
  <c r="J31" i="25"/>
  <c r="J31" i="26"/>
  <c r="C19" i="22"/>
  <c r="C20" i="22"/>
  <c r="E26" i="22" s="1"/>
  <c r="H43" i="26" s="1"/>
  <c r="C21" i="22"/>
  <c r="C22" i="22"/>
  <c r="C23" i="22"/>
  <c r="H6" i="16"/>
  <c r="H7" i="16" s="1"/>
  <c r="H8" i="16" s="1"/>
  <c r="H9" i="16" s="1"/>
  <c r="H10" i="16" s="1"/>
  <c r="H11" i="16" s="1"/>
  <c r="H12" i="16" s="1"/>
  <c r="H13" i="16" s="1"/>
  <c r="H14" i="16" s="1"/>
  <c r="H15" i="16" s="1"/>
  <c r="H16" i="16" s="1"/>
  <c r="H17" i="16" s="1"/>
  <c r="H18" i="16" s="1"/>
  <c r="H19" i="16" s="1"/>
  <c r="H20" i="16" s="1"/>
  <c r="H21" i="16" s="1"/>
  <c r="H22" i="16" s="1"/>
  <c r="H23" i="16" s="1"/>
  <c r="H24" i="16" s="1"/>
  <c r="H25" i="16" s="1"/>
  <c r="H26" i="16" s="1"/>
  <c r="H27" i="16" s="1"/>
  <c r="H28" i="16" s="1"/>
  <c r="H29" i="16" s="1"/>
  <c r="H31" i="16" s="1"/>
  <c r="H34" i="16" s="1"/>
  <c r="H38" i="16"/>
  <c r="H6" i="26"/>
  <c r="H7" i="26"/>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H29" i="26" s="1"/>
  <c r="H31" i="26" s="1"/>
  <c r="H34" i="26" s="1"/>
  <c r="H6" i="25"/>
  <c r="H7" i="25"/>
  <c r="H8" i="25"/>
  <c r="H9" i="25" s="1"/>
  <c r="H10" i="25" s="1"/>
  <c r="H11" i="25" s="1"/>
  <c r="H12" i="25" s="1"/>
  <c r="H13" i="25" s="1"/>
  <c r="H14" i="25" s="1"/>
  <c r="H15" i="25" s="1"/>
  <c r="H16" i="25" s="1"/>
  <c r="H17" i="25" s="1"/>
  <c r="H18" i="25" s="1"/>
  <c r="H19" i="25" s="1"/>
  <c r="H20" i="25" s="1"/>
  <c r="H21" i="25" s="1"/>
  <c r="H22" i="25" s="1"/>
  <c r="H23" i="25" s="1"/>
  <c r="H24" i="25" s="1"/>
  <c r="H25" i="25" s="1"/>
  <c r="H26" i="25" s="1"/>
  <c r="H27" i="25" s="1"/>
  <c r="H28" i="25" s="1"/>
  <c r="H29" i="25" s="1"/>
  <c r="H31" i="25" s="1"/>
  <c r="H34" i="25" s="1"/>
  <c r="H6" i="24"/>
  <c r="H7" i="24"/>
  <c r="H8" i="24" s="1"/>
  <c r="H9" i="24" s="1"/>
  <c r="H10" i="24" s="1"/>
  <c r="H11" i="24" s="1"/>
  <c r="H12" i="24" s="1"/>
  <c r="H13" i="24" s="1"/>
  <c r="H14" i="24" s="1"/>
  <c r="H15" i="24" s="1"/>
  <c r="H16" i="24" s="1"/>
  <c r="H17" i="24" s="1"/>
  <c r="H18" i="24" s="1"/>
  <c r="H19" i="24" s="1"/>
  <c r="H20" i="24" s="1"/>
  <c r="H21" i="24" s="1"/>
  <c r="H22" i="24" s="1"/>
  <c r="H23" i="24" s="1"/>
  <c r="H24" i="24" s="1"/>
  <c r="H25" i="24" s="1"/>
  <c r="H26" i="24" s="1"/>
  <c r="H27" i="24" s="1"/>
  <c r="H28" i="24" s="1"/>
  <c r="H29" i="24" s="1"/>
  <c r="H31" i="24" s="1"/>
  <c r="H34" i="24" s="1"/>
  <c r="O31" i="16"/>
  <c r="B7" i="27" s="1"/>
  <c r="O31" i="24"/>
  <c r="C7" i="27"/>
  <c r="O31" i="25"/>
  <c r="D7" i="27" s="1"/>
  <c r="O6" i="26"/>
  <c r="O31" i="26"/>
  <c r="E7" i="27" s="1"/>
  <c r="AF8" i="16"/>
  <c r="AF31" i="16"/>
  <c r="B8" i="27" s="1"/>
  <c r="AF31" i="24"/>
  <c r="C8" i="27"/>
  <c r="AF31" i="25"/>
  <c r="D8" i="27"/>
  <c r="AF31" i="26"/>
  <c r="E8" i="27" s="1"/>
  <c r="B4" i="27"/>
  <c r="H38" i="26"/>
  <c r="H3" i="26"/>
  <c r="H3" i="25"/>
  <c r="H3" i="24"/>
  <c r="H3" i="16"/>
  <c r="Y11" i="25"/>
  <c r="AH11" i="25" s="1"/>
  <c r="X10" i="25"/>
  <c r="AH10" i="25" s="1"/>
  <c r="S10" i="16"/>
  <c r="S31" i="16" s="1"/>
  <c r="D14" i="13" s="1"/>
  <c r="S31" i="24"/>
  <c r="S31" i="25"/>
  <c r="S31" i="26"/>
  <c r="T7" i="25"/>
  <c r="AH7" i="25" s="1"/>
  <c r="T31" i="16"/>
  <c r="T31" i="24"/>
  <c r="T31" i="26"/>
  <c r="U8" i="25"/>
  <c r="U31" i="25"/>
  <c r="U31" i="16"/>
  <c r="U31" i="24"/>
  <c r="U31" i="26"/>
  <c r="V31" i="25"/>
  <c r="V31" i="16"/>
  <c r="V7" i="24"/>
  <c r="AH7" i="24" s="1"/>
  <c r="V31" i="26"/>
  <c r="W31" i="25"/>
  <c r="W31" i="16"/>
  <c r="W11" i="24"/>
  <c r="AH11" i="24" s="1"/>
  <c r="W31" i="24"/>
  <c r="W31" i="26"/>
  <c r="X31" i="25"/>
  <c r="X31" i="16"/>
  <c r="X31" i="24"/>
  <c r="X31" i="26"/>
  <c r="Y31" i="16"/>
  <c r="Y31" i="24"/>
  <c r="Y31" i="26"/>
  <c r="Z31" i="25"/>
  <c r="Z31" i="16"/>
  <c r="Z9" i="24"/>
  <c r="Z31" i="24" s="1"/>
  <c r="Z31" i="26"/>
  <c r="AA31" i="25"/>
  <c r="AA31" i="16"/>
  <c r="AA10" i="24"/>
  <c r="AA31" i="24" s="1"/>
  <c r="AA31" i="26"/>
  <c r="AB31" i="25"/>
  <c r="AB31" i="16"/>
  <c r="AB31" i="24"/>
  <c r="AB8" i="26"/>
  <c r="AB31" i="26" s="1"/>
  <c r="AC31" i="25"/>
  <c r="AC31" i="16"/>
  <c r="AC31" i="24"/>
  <c r="AC7" i="26"/>
  <c r="AC31" i="26"/>
  <c r="AD9" i="25"/>
  <c r="AD31" i="25" s="1"/>
  <c r="AD31" i="16"/>
  <c r="AD31" i="24"/>
  <c r="AD31" i="26"/>
  <c r="AE31" i="25"/>
  <c r="AE7" i="16"/>
  <c r="AH7" i="16" s="1"/>
  <c r="AE31" i="24"/>
  <c r="AE31" i="26"/>
  <c r="K31" i="16"/>
  <c r="K6" i="24"/>
  <c r="Q6" i="24" s="1"/>
  <c r="K31" i="25"/>
  <c r="K31" i="26"/>
  <c r="L9" i="16"/>
  <c r="Q9" i="16" s="1"/>
  <c r="L31" i="24"/>
  <c r="L31" i="25"/>
  <c r="L31" i="26"/>
  <c r="M31" i="16"/>
  <c r="M31" i="24"/>
  <c r="M6" i="25"/>
  <c r="Q6" i="25" s="1"/>
  <c r="M31" i="26"/>
  <c r="N6" i="16"/>
  <c r="N31" i="16"/>
  <c r="N31" i="24"/>
  <c r="D10" i="13" s="1"/>
  <c r="N31" i="25"/>
  <c r="N31" i="26"/>
  <c r="C11" i="28"/>
  <c r="C27" i="28"/>
  <c r="C29" i="28" s="1"/>
  <c r="E27" i="28"/>
  <c r="E11" i="28"/>
  <c r="E29" i="28"/>
  <c r="C27" i="13"/>
  <c r="C11" i="13"/>
  <c r="C33" i="22"/>
  <c r="C32" i="22"/>
  <c r="C31" i="22"/>
  <c r="C30" i="22"/>
  <c r="E34" i="22"/>
  <c r="Q6" i="16"/>
  <c r="Q7" i="16"/>
  <c r="Q8" i="16"/>
  <c r="Q10" i="16"/>
  <c r="Q11" i="16"/>
  <c r="Q12" i="16"/>
  <c r="Q13" i="16"/>
  <c r="Q14" i="16"/>
  <c r="Q15" i="16"/>
  <c r="Q16" i="16"/>
  <c r="Q17" i="16"/>
  <c r="Q18" i="16"/>
  <c r="Q19" i="16"/>
  <c r="Q20" i="16"/>
  <c r="Q21" i="16"/>
  <c r="Q22" i="16"/>
  <c r="Q23" i="16"/>
  <c r="Q24" i="16"/>
  <c r="Q25" i="16"/>
  <c r="Q26" i="16"/>
  <c r="Q27" i="16"/>
  <c r="Q28" i="16"/>
  <c r="Q29" i="16"/>
  <c r="Q7" i="24"/>
  <c r="Q8" i="24"/>
  <c r="Q9" i="24"/>
  <c r="Q10" i="24"/>
  <c r="Q11" i="24"/>
  <c r="Q12" i="24"/>
  <c r="Q13" i="24"/>
  <c r="Q14" i="24"/>
  <c r="Q15" i="24"/>
  <c r="Q16" i="24"/>
  <c r="Q17" i="24"/>
  <c r="Q18" i="24"/>
  <c r="Q19" i="24"/>
  <c r="Q20" i="24"/>
  <c r="Q21" i="24"/>
  <c r="Q22" i="24"/>
  <c r="Q23" i="24"/>
  <c r="Q24" i="24"/>
  <c r="Q25" i="24"/>
  <c r="Q26" i="24"/>
  <c r="Q27" i="24"/>
  <c r="Q28" i="24"/>
  <c r="Q29" i="24"/>
  <c r="Q30" i="24"/>
  <c r="Q7" i="25"/>
  <c r="Q8" i="25"/>
  <c r="Q9" i="25"/>
  <c r="Q10" i="25"/>
  <c r="Q11" i="25"/>
  <c r="Q12" i="25"/>
  <c r="Q13" i="25"/>
  <c r="Q14" i="25"/>
  <c r="Q15" i="25"/>
  <c r="Q16" i="25"/>
  <c r="Q17" i="25"/>
  <c r="Q18" i="25"/>
  <c r="Q19" i="25"/>
  <c r="Q20" i="25"/>
  <c r="Q21" i="25"/>
  <c r="Q22" i="25"/>
  <c r="Q23" i="25"/>
  <c r="Q24" i="25"/>
  <c r="Q25" i="25"/>
  <c r="Q26" i="25"/>
  <c r="Q27" i="25"/>
  <c r="Q28" i="25"/>
  <c r="Q29" i="25"/>
  <c r="Q30" i="25"/>
  <c r="Q6" i="26"/>
  <c r="Q7" i="26"/>
  <c r="Q8" i="26"/>
  <c r="Q9" i="26"/>
  <c r="Q10" i="26"/>
  <c r="Q11" i="26"/>
  <c r="Q12" i="26"/>
  <c r="Q13" i="26"/>
  <c r="Q14" i="26"/>
  <c r="Q15" i="26"/>
  <c r="Q16" i="26"/>
  <c r="Q17" i="26"/>
  <c r="Q18" i="26"/>
  <c r="Q19" i="26"/>
  <c r="Q20" i="26"/>
  <c r="Q21" i="26"/>
  <c r="Q22" i="26"/>
  <c r="Q23" i="26"/>
  <c r="Q24" i="26"/>
  <c r="Q25" i="26"/>
  <c r="Q26" i="26"/>
  <c r="Q27" i="26"/>
  <c r="Q28" i="26"/>
  <c r="Q29" i="26"/>
  <c r="Q30" i="26"/>
  <c r="AH6" i="16"/>
  <c r="AH8" i="16"/>
  <c r="AH9" i="16"/>
  <c r="AH11" i="16"/>
  <c r="AH12" i="16"/>
  <c r="AH13" i="16"/>
  <c r="AH14" i="16"/>
  <c r="AH15" i="16"/>
  <c r="AH16" i="16"/>
  <c r="AH17" i="16"/>
  <c r="AH18" i="16"/>
  <c r="AH19" i="16"/>
  <c r="AH20" i="16"/>
  <c r="AH21" i="16"/>
  <c r="AH22" i="16"/>
  <c r="AH23" i="16"/>
  <c r="AH24" i="16"/>
  <c r="AH25" i="16"/>
  <c r="AH26" i="16"/>
  <c r="AH27" i="16"/>
  <c r="AH28" i="16"/>
  <c r="AH29" i="16"/>
  <c r="AH8" i="25"/>
  <c r="AH9" i="25"/>
  <c r="AH6" i="25"/>
  <c r="AH12" i="25"/>
  <c r="AH13" i="25"/>
  <c r="AH14" i="25"/>
  <c r="AH15" i="25"/>
  <c r="AH16" i="25"/>
  <c r="AH17" i="25"/>
  <c r="AH18" i="25"/>
  <c r="AH19" i="25"/>
  <c r="AH20" i="25"/>
  <c r="AH21" i="25"/>
  <c r="AH22" i="25"/>
  <c r="AH23" i="25"/>
  <c r="AH24" i="25"/>
  <c r="AH25" i="25"/>
  <c r="AH26" i="25"/>
  <c r="AH27" i="25"/>
  <c r="AH28" i="25"/>
  <c r="AH29" i="25"/>
  <c r="AH30" i="25"/>
  <c r="AH7" i="26"/>
  <c r="AH8" i="26"/>
  <c r="AH6" i="26"/>
  <c r="AH9" i="26"/>
  <c r="AH10" i="26"/>
  <c r="AH11" i="26"/>
  <c r="AH12" i="26"/>
  <c r="AH13" i="26"/>
  <c r="AH14" i="26"/>
  <c r="AH15" i="26"/>
  <c r="AH16" i="26"/>
  <c r="AH17" i="26"/>
  <c r="AH18" i="26"/>
  <c r="AH19" i="26"/>
  <c r="AH20" i="26"/>
  <c r="AH21" i="26"/>
  <c r="AH22" i="26"/>
  <c r="AH23" i="26"/>
  <c r="AH24" i="26"/>
  <c r="AH25" i="26"/>
  <c r="AH26" i="26"/>
  <c r="AH27" i="26"/>
  <c r="AH28" i="26"/>
  <c r="AH29" i="26"/>
  <c r="AH30" i="26"/>
  <c r="AH9" i="24"/>
  <c r="AH6" i="24"/>
  <c r="AH8" i="24"/>
  <c r="AH12" i="24"/>
  <c r="AH13" i="24"/>
  <c r="AH14" i="24"/>
  <c r="AH15" i="24"/>
  <c r="AH16" i="24"/>
  <c r="AH17" i="24"/>
  <c r="AH18" i="24"/>
  <c r="AH19" i="24"/>
  <c r="AH20" i="24"/>
  <c r="AH21" i="24"/>
  <c r="AH22" i="24"/>
  <c r="AH23" i="24"/>
  <c r="AH24" i="24"/>
  <c r="AH25" i="24"/>
  <c r="AH26" i="24"/>
  <c r="AH27" i="24"/>
  <c r="AH28" i="24"/>
  <c r="AH29" i="24"/>
  <c r="AH30" i="24"/>
  <c r="H38" i="25"/>
  <c r="H38" i="24"/>
  <c r="C8" i="22"/>
  <c r="C9" i="22"/>
  <c r="C10" i="22"/>
  <c r="C11" i="22"/>
  <c r="C12" i="22"/>
  <c r="C13" i="22"/>
  <c r="Q31" i="26" l="1"/>
  <c r="Q31" i="16"/>
  <c r="Q31" i="24"/>
  <c r="AH34" i="24" s="1"/>
  <c r="E15" i="22"/>
  <c r="AH31" i="26"/>
  <c r="AH34" i="26" s="1"/>
  <c r="C29" i="13"/>
  <c r="D25" i="13"/>
  <c r="E25" i="13" s="1"/>
  <c r="D21" i="13"/>
  <c r="D19" i="13"/>
  <c r="V31" i="24"/>
  <c r="D17" i="13" s="1"/>
  <c r="D18" i="13"/>
  <c r="F18" i="28" s="1"/>
  <c r="G18" i="28" s="1"/>
  <c r="H18" i="28" s="1"/>
  <c r="D20" i="13"/>
  <c r="E20" i="13" s="1"/>
  <c r="T31" i="25"/>
  <c r="D15" i="13" s="1"/>
  <c r="D6" i="13"/>
  <c r="D22" i="13"/>
  <c r="Q31" i="25"/>
  <c r="D24" i="13"/>
  <c r="Y31" i="25"/>
  <c r="AH10" i="16"/>
  <c r="AH31" i="16" s="1"/>
  <c r="AH34" i="16" s="1"/>
  <c r="K31" i="24"/>
  <c r="D7" i="13" s="1"/>
  <c r="D16" i="13"/>
  <c r="F21" i="28"/>
  <c r="G21" i="28" s="1"/>
  <c r="H21" i="28" s="1"/>
  <c r="E21" i="13"/>
  <c r="F19" i="28"/>
  <c r="G19" i="28" s="1"/>
  <c r="H19" i="28" s="1"/>
  <c r="E19" i="13"/>
  <c r="E17" i="13"/>
  <c r="F17" i="28"/>
  <c r="G17" i="28" s="1"/>
  <c r="H17" i="28" s="1"/>
  <c r="F25" i="28"/>
  <c r="G25" i="28" s="1"/>
  <c r="H25" i="28" s="1"/>
  <c r="AH35" i="24"/>
  <c r="H41" i="24"/>
  <c r="H45" i="24" s="1"/>
  <c r="E10" i="13"/>
  <c r="F10" i="28"/>
  <c r="G10" i="28" s="1"/>
  <c r="H10" i="28" s="1"/>
  <c r="F14" i="28"/>
  <c r="E14" i="13"/>
  <c r="AH35" i="25"/>
  <c r="H41" i="25"/>
  <c r="H45" i="25" s="1"/>
  <c r="H41" i="16"/>
  <c r="H45" i="16" s="1"/>
  <c r="AH35" i="16"/>
  <c r="D32" i="13"/>
  <c r="E22" i="13"/>
  <c r="F22" i="28"/>
  <c r="G22" i="28" s="1"/>
  <c r="H22" i="28" s="1"/>
  <c r="F15" i="28"/>
  <c r="G15" i="28" s="1"/>
  <c r="H15" i="28" s="1"/>
  <c r="E15" i="13"/>
  <c r="E24" i="13"/>
  <c r="F24" i="28"/>
  <c r="G24" i="28" s="1"/>
  <c r="H24" i="28" s="1"/>
  <c r="AH35" i="26"/>
  <c r="H41" i="26"/>
  <c r="H45" i="26" s="1"/>
  <c r="F6" i="28"/>
  <c r="E6" i="13"/>
  <c r="E16" i="13"/>
  <c r="F16" i="28"/>
  <c r="G16" i="28" s="1"/>
  <c r="H16" i="28" s="1"/>
  <c r="AH31" i="24"/>
  <c r="AH31" i="25"/>
  <c r="AH34" i="25" s="1"/>
  <c r="D23" i="13"/>
  <c r="F8" i="27"/>
  <c r="F7" i="27"/>
  <c r="F9" i="27" s="1"/>
  <c r="AE31" i="16"/>
  <c r="D26" i="13" s="1"/>
  <c r="D27" i="13" s="1"/>
  <c r="E27" i="13" s="1"/>
  <c r="AH10" i="24"/>
  <c r="M31" i="25"/>
  <c r="D9" i="13" s="1"/>
  <c r="L31" i="16"/>
  <c r="D8" i="13" s="1"/>
  <c r="E7" i="13" l="1"/>
  <c r="F7" i="28"/>
  <c r="G7" i="28" s="1"/>
  <c r="H7" i="28" s="1"/>
  <c r="F20" i="28"/>
  <c r="G20" i="28" s="1"/>
  <c r="H20" i="28" s="1"/>
  <c r="D33" i="13"/>
  <c r="E18" i="13"/>
  <c r="AH36" i="26"/>
  <c r="F9" i="28"/>
  <c r="G9" i="28" s="1"/>
  <c r="H9" i="28" s="1"/>
  <c r="E9" i="13"/>
  <c r="G6" i="28"/>
  <c r="G14" i="28"/>
  <c r="E8" i="13"/>
  <c r="F8" i="28"/>
  <c r="G8" i="28" s="1"/>
  <c r="H8" i="28" s="1"/>
  <c r="D34" i="13"/>
  <c r="AH36" i="16"/>
  <c r="F26" i="28"/>
  <c r="G26" i="28" s="1"/>
  <c r="H26" i="28" s="1"/>
  <c r="E26" i="13"/>
  <c r="AH36" i="25"/>
  <c r="AH36" i="24"/>
  <c r="D11" i="13"/>
  <c r="F23" i="28"/>
  <c r="G23" i="28" s="1"/>
  <c r="H23" i="28" s="1"/>
  <c r="E23" i="13"/>
  <c r="E11" i="13" l="1"/>
  <c r="D29" i="13"/>
  <c r="G27" i="28"/>
  <c r="H14" i="28"/>
  <c r="H27" i="28" s="1"/>
  <c r="F27" i="28"/>
  <c r="H6" i="28"/>
  <c r="H11" i="28" s="1"/>
  <c r="G11" i="28"/>
  <c r="G29" i="28" s="1"/>
  <c r="F11" i="28"/>
  <c r="F29" i="28" s="1"/>
  <c r="H29" i="28" l="1"/>
  <c r="D35" i="13"/>
  <c r="E29" i="13"/>
  <c r="G33" i="28"/>
  <c r="G34" i="28" s="1"/>
  <c r="G35"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Goal Uganda</author>
  </authors>
  <commentList>
    <comment ref="B7" authorId="0" shapeId="0" xr:uid="{00000000-0006-0000-0700-000001000000}">
      <text>
        <r>
          <rPr>
            <sz val="8"/>
            <color indexed="81"/>
            <rFont val="Tahoma"/>
            <family val="2"/>
          </rPr>
          <t>If you want to automate this on the computer fill in here the no of notes in the safe</t>
        </r>
      </text>
    </comment>
    <comment ref="C7" authorId="0" shapeId="0" xr:uid="{00000000-0006-0000-0700-000002000000}">
      <text>
        <r>
          <rPr>
            <sz val="8"/>
            <color indexed="81"/>
            <rFont val="Tahoma"/>
            <family val="2"/>
          </rPr>
          <t>You can make this a formula to be column B * column C</t>
        </r>
      </text>
    </comment>
    <comment ref="E7" authorId="0" shapeId="0" xr:uid="{00000000-0006-0000-0700-000003000000}">
      <text>
        <r>
          <rPr>
            <sz val="8"/>
            <color indexed="81"/>
            <rFont val="Tahoma"/>
            <family val="2"/>
          </rPr>
          <t>This can be another formula to subtotal column C</t>
        </r>
      </text>
    </comment>
    <comment ref="B18" authorId="0" shapeId="0" xr:uid="{00000000-0006-0000-0700-000004000000}">
      <text>
        <r>
          <rPr>
            <sz val="8"/>
            <color indexed="81"/>
            <rFont val="Tahoma"/>
            <family val="2"/>
          </rPr>
          <t>If you want to automate this on the computer fill in here the no of notes in the safe</t>
        </r>
      </text>
    </comment>
    <comment ref="C18" authorId="0" shapeId="0" xr:uid="{00000000-0006-0000-0700-000005000000}">
      <text>
        <r>
          <rPr>
            <sz val="8"/>
            <color indexed="81"/>
            <rFont val="Tahoma"/>
            <family val="2"/>
          </rPr>
          <t>You can make this a formula to be column B * column C</t>
        </r>
      </text>
    </comment>
    <comment ref="E18" authorId="0" shapeId="0" xr:uid="{00000000-0006-0000-0700-000006000000}">
      <text>
        <r>
          <rPr>
            <sz val="8"/>
            <color indexed="81"/>
            <rFont val="Tahoma"/>
            <family val="2"/>
          </rPr>
          <t>This can be another formula to subtotal column C</t>
        </r>
      </text>
    </comment>
    <comment ref="B29" authorId="0" shapeId="0" xr:uid="{00000000-0006-0000-0700-000007000000}">
      <text>
        <r>
          <rPr>
            <sz val="8"/>
            <color indexed="81"/>
            <rFont val="Tahoma"/>
            <family val="2"/>
          </rPr>
          <t>If you want to automate this on the computer fill in here the no of notes in the safe</t>
        </r>
      </text>
    </comment>
    <comment ref="C29" authorId="0" shapeId="0" xr:uid="{00000000-0006-0000-0700-000008000000}">
      <text>
        <r>
          <rPr>
            <sz val="8"/>
            <color indexed="81"/>
            <rFont val="Tahoma"/>
            <family val="2"/>
          </rPr>
          <t>You can make this a formula to be column B * column C</t>
        </r>
      </text>
    </comment>
    <comment ref="E29" authorId="0" shapeId="0" xr:uid="{00000000-0006-0000-0700-000009000000}">
      <text>
        <r>
          <rPr>
            <sz val="8"/>
            <color indexed="81"/>
            <rFont val="Tahoma"/>
            <family val="2"/>
          </rPr>
          <t>This can be another formula to subtotal column C</t>
        </r>
      </text>
    </comment>
  </commentList>
</comments>
</file>

<file path=xl/sharedStrings.xml><?xml version="1.0" encoding="utf-8"?>
<sst xmlns="http://schemas.openxmlformats.org/spreadsheetml/2006/main" count="516" uniqueCount="180">
  <si>
    <t>P</t>
  </si>
  <si>
    <t>R</t>
  </si>
  <si>
    <t>TOTAL</t>
  </si>
  <si>
    <t>Counted By:</t>
  </si>
  <si>
    <t>Checked By:</t>
  </si>
  <si>
    <t>Denominations</t>
  </si>
  <si>
    <t># in safe</t>
  </si>
  <si>
    <t>Total Value</t>
  </si>
  <si>
    <t>MONTH:</t>
  </si>
  <si>
    <t>[Name]</t>
  </si>
  <si>
    <t>_____________________</t>
  </si>
  <si>
    <t>Date:</t>
  </si>
  <si>
    <t>Date</t>
  </si>
  <si>
    <t>Other</t>
  </si>
  <si>
    <t>TOTAL EXPENDITURE</t>
  </si>
  <si>
    <t>Transaction Description</t>
  </si>
  <si>
    <t>Amt</t>
  </si>
  <si>
    <t>R/P</t>
  </si>
  <si>
    <t>INCOME</t>
  </si>
  <si>
    <t>EXPENDITURE</t>
  </si>
  <si>
    <t>Light &amp; Heat</t>
  </si>
  <si>
    <t>Bank Charges</t>
  </si>
  <si>
    <t>Comms</t>
  </si>
  <si>
    <t>General Office Exps</t>
  </si>
  <si>
    <t>Vehicle - Fuel &amp; Maint</t>
  </si>
  <si>
    <t>Transfers Out</t>
  </si>
  <si>
    <t>Transfers In</t>
  </si>
  <si>
    <t>ACCOUNTS ANALYSIS</t>
  </si>
  <si>
    <t>Funding from Agency</t>
  </si>
  <si>
    <t>Outstanding Cheques</t>
  </si>
  <si>
    <t>Reconciled Closing Balance</t>
  </si>
  <si>
    <t>Balance as per Bank Statement @</t>
  </si>
  <si>
    <t>Transfer to Cash</t>
  </si>
  <si>
    <t>INCOME &amp; EXPENDITURE</t>
  </si>
  <si>
    <t>TOTAL INCOME</t>
  </si>
  <si>
    <t>Check Analysis Totals to Cash Received &amp; Paid</t>
  </si>
  <si>
    <t>BANK RECONCILIATION</t>
  </si>
  <si>
    <t>Closing Balance (above)</t>
  </si>
  <si>
    <t>Chq No 721</t>
  </si>
  <si>
    <t>Lodgements not in Bank yet</t>
  </si>
  <si>
    <t>ACCOUNT:</t>
  </si>
  <si>
    <t>MONTH END CASH COUNT</t>
  </si>
  <si>
    <t>Analysis Net Income (Expenditure)</t>
  </si>
  <si>
    <t>Cashbook Net  Income (Expenditure)</t>
  </si>
  <si>
    <t>Difference (should be zero)</t>
  </si>
  <si>
    <t>CASH RECONCILIATION</t>
  </si>
  <si>
    <t>Jenny Banda</t>
  </si>
  <si>
    <t>John Brown</t>
  </si>
  <si>
    <t>Floats outstanding</t>
  </si>
  <si>
    <t>Balance as per Cash Count</t>
  </si>
  <si>
    <t>Chq No ………</t>
  </si>
  <si>
    <t>100 Blocks sold to Raggi</t>
  </si>
  <si>
    <t>20 Hacksaws</t>
  </si>
  <si>
    <t>New clutch to Pickup</t>
  </si>
  <si>
    <t>Training Fees x 10 students</t>
  </si>
  <si>
    <t>Printer Cartridges x 3</t>
  </si>
  <si>
    <t>Total Income</t>
  </si>
  <si>
    <t>Total Expenditure</t>
  </si>
  <si>
    <t>Repairs to Water Pumps</t>
  </si>
  <si>
    <t>NET INCOME (EXPENDITURE)</t>
  </si>
  <si>
    <t>CHECK TO CASHBOOKS</t>
  </si>
  <si>
    <t>NET</t>
  </si>
  <si>
    <t>DIFFERENCE</t>
  </si>
  <si>
    <t>BUDGET</t>
  </si>
  <si>
    <t>VARIANCE</t>
  </si>
  <si>
    <t>Training Materials</t>
  </si>
  <si>
    <t>Production Materials</t>
  </si>
  <si>
    <t>Timber - Board Table</t>
  </si>
  <si>
    <t>CHECK</t>
  </si>
  <si>
    <t>TOTAL PRIOR MONTH YTD</t>
  </si>
  <si>
    <t>TOTAL THIS MONTH</t>
  </si>
  <si>
    <t>TOTAL YTD THIS MONTH</t>
  </si>
  <si>
    <t>Voucher #</t>
  </si>
  <si>
    <t>Payer/Payee</t>
  </si>
  <si>
    <t>Chq # or Other #</t>
  </si>
  <si>
    <t>TOTAL TRANSFERS OUT</t>
  </si>
  <si>
    <t>TOTAL TRANSFERS IN</t>
  </si>
  <si>
    <t>MONTH END TRANSFERS RECONCILIATION</t>
  </si>
  <si>
    <t>YTD</t>
  </si>
  <si>
    <t>Copy and Paste the figures from the last month i.e Feb column to the new column but paste them special as "Values"</t>
  </si>
  <si>
    <t>•</t>
  </si>
  <si>
    <t>Steps each month</t>
  </si>
  <si>
    <t>In the tab Accounts_Ytd insert a column before the last month i.e. inbetween Jan &amp; Feb for March</t>
  </si>
  <si>
    <t>Notes</t>
  </si>
  <si>
    <t>Clear all cashbook tabs with the transactions in blue and the analysis links in columns J to AH</t>
  </si>
  <si>
    <t>Record the transactions for the month in each tab by inputting the receipts and payments into Columns A to G as per the headings, ensuring to correctly reference a transaction as a "R" for Receipt or "P" for payment otherwise the closing balance formula will be incorrect as this is linked to the P/R</t>
  </si>
  <si>
    <t>Now you are ready to start March cashbooks - for each cashbook, enter the opening balance as the closing balance from last month i.e. the balances at the end of the tabs</t>
  </si>
  <si>
    <t>* Where money is transferred from one account to another including to cash, then record these transactions in the "Transfer In" and "Transfer Out" columns in the analysis section - they should net to zero each month and there is a check to be done at month end</t>
  </si>
  <si>
    <t>For each transaction you need to create a link in the analysis columns J to AH because these will be different each month for each transaction</t>
  </si>
  <si>
    <t>Finally at month end check that the transfers are correctly netting to zero by going to the "Transfers" tab and checking that there is no difference - investigate if there is any difference</t>
  </si>
  <si>
    <t>Opening Balance</t>
  </si>
  <si>
    <t>2a</t>
  </si>
  <si>
    <t>2b</t>
  </si>
  <si>
    <t>CB</t>
  </si>
  <si>
    <t>Zanaco</t>
  </si>
  <si>
    <t>Cash</t>
  </si>
  <si>
    <t>Mr. Memba</t>
  </si>
  <si>
    <t>Various</t>
  </si>
  <si>
    <t>Cashbook_Accounts Spreadsheet instructions</t>
  </si>
  <si>
    <t>This spreadsheet is made up of a number of workbooks (tabs) that contain Cashbooks and Accounts including Ytd Accounts, so the spreadsheet is the full package of cashbook records, bank / cash reconcilations and accounts.</t>
  </si>
  <si>
    <t>• Every Bank Account and every cash holding must have its own Cashbook record i.e. one tab for each.</t>
  </si>
  <si>
    <t>The first tab is the Year to Date Accounts that is linked to the Monthly Accounts tab - see the steps below of how to update this.</t>
  </si>
  <si>
    <t>• The format of the Accounts was set up for a particular field office but it is not compulsory to do this in this format. If you need another format then request this during the training and it will be provided to you.</t>
  </si>
  <si>
    <t>BANK 1 - [ACCOUNT NAME AND CURRENCY]</t>
  </si>
  <si>
    <t>CHRISTIAN BROTHERS</t>
  </si>
  <si>
    <t>1502/B1/001</t>
  </si>
  <si>
    <t>1502/B1/002</t>
  </si>
  <si>
    <t>1502/B1/003</t>
  </si>
  <si>
    <t>1502/B1/004</t>
  </si>
  <si>
    <t>1502/B1/005</t>
  </si>
  <si>
    <t>1502/B2/001</t>
  </si>
  <si>
    <t>1502/B2/002</t>
  </si>
  <si>
    <t>1502/B2/003</t>
  </si>
  <si>
    <t>1502/B2/004</t>
  </si>
  <si>
    <t>1502/B2/005</t>
  </si>
  <si>
    <t>1502/B2/006</t>
  </si>
  <si>
    <t>1502/C1/001</t>
  </si>
  <si>
    <t>1502/C1/002</t>
  </si>
  <si>
    <t>1502/C1/003</t>
  </si>
  <si>
    <t>1502/B3/001</t>
  </si>
  <si>
    <t>1502/B3/002</t>
  </si>
  <si>
    <t>1502/B3/003</t>
  </si>
  <si>
    <t>1502/B3/004</t>
  </si>
  <si>
    <t>1502/B3/005</t>
  </si>
  <si>
    <t>Please notice that all other month references in the cashbook tabs are linked to the Accounts_Month tab e.g. in tab Bank1 cell H2 is linked to A3 in Accounts_Month so there is no need to input the month name in the cashbook tabs</t>
  </si>
  <si>
    <t>Euro</t>
  </si>
  <si>
    <t>Local Currency</t>
  </si>
  <si>
    <t>Grant Income</t>
  </si>
  <si>
    <t>Donations</t>
  </si>
  <si>
    <t>School Fees</t>
  </si>
  <si>
    <t>Earned Income</t>
  </si>
  <si>
    <t>Budget</t>
  </si>
  <si>
    <t>Actual</t>
  </si>
  <si>
    <t>Variance</t>
  </si>
  <si>
    <t>Assets / Equipment</t>
  </si>
  <si>
    <t>Office Rent &amp; Costs</t>
  </si>
  <si>
    <t>Repairs &amp; Maintenance</t>
  </si>
  <si>
    <t>Salaries</t>
  </si>
  <si>
    <t>Per Diems / Gratuities</t>
  </si>
  <si>
    <t>Other Staff Costs</t>
  </si>
  <si>
    <t>The following tabs are for each cashbook and are named here as Bank1, Bank2, Bank3 and Cash1 but if there is more than one cash then create a new cash tab and rename Cash1 and the new one for example as "Euro Cash" and "Kw Cash" etc. The same applies if there are more or less than 3 Bank Accounts.</t>
  </si>
  <si>
    <t>At the month end do the bank and cash reconciliations at the end of the workbooks</t>
  </si>
  <si>
    <t>Input the correct Ytd Check total in row 39 from last months sheet and ensure there is no difference in this check box.</t>
  </si>
  <si>
    <t>Phone Bill - Jan 15</t>
  </si>
  <si>
    <t>Travel expenses x 2 employees</t>
  </si>
  <si>
    <t>Course for staff training</t>
  </si>
  <si>
    <t>New printer Office2</t>
  </si>
  <si>
    <t>Transfer from Bank1</t>
  </si>
  <si>
    <t>1502/B3/006</t>
  </si>
  <si>
    <t>Office Rent Feb-15</t>
  </si>
  <si>
    <t>Account Code</t>
  </si>
  <si>
    <t>CASHBOOK TRANSACTIONS</t>
  </si>
  <si>
    <t>[CHRISTIAN BROTHERS]</t>
  </si>
  <si>
    <t>Balance</t>
  </si>
  <si>
    <t>[NAME]</t>
  </si>
  <si>
    <t>CHART OF ACCOUNTS</t>
  </si>
  <si>
    <t>Bank 1</t>
  </si>
  <si>
    <t>Bank 2</t>
  </si>
  <si>
    <t>Bank 3</t>
  </si>
  <si>
    <t>Net</t>
  </si>
  <si>
    <t>NET SHOULD EQUAL ZERO</t>
  </si>
  <si>
    <t>Transfers out should equal transfers in and the net in cell F9 should always be zero</t>
  </si>
  <si>
    <t>If this is not zero it must be investigated and the accounts cannot be completed until this is corrected</t>
  </si>
  <si>
    <t>The above amounts are linked to the total lines in each Bank and Cash tab which is line 31. Once lines are inserted above line 31 these totals and links will remain correct.</t>
  </si>
  <si>
    <t>Note: Always insert new lines above line 30</t>
  </si>
  <si>
    <t>Salaries - Jan 22</t>
  </si>
  <si>
    <t>Rental Income House No 4 - Jan22</t>
  </si>
  <si>
    <t>Church Donations Jan 22</t>
  </si>
  <si>
    <t>Heating Bill - Jan 22</t>
  </si>
  <si>
    <r>
      <t>The next tab is the Accounts for the month only e.g. Mar 202</t>
    </r>
    <r>
      <rPr>
        <sz val="12"/>
        <color rgb="FFFF0000"/>
        <rFont val="Calibri"/>
        <family val="2"/>
        <scheme val="minor"/>
      </rPr>
      <t>5</t>
    </r>
    <r>
      <rPr>
        <sz val="12"/>
        <rFont val="Calibri"/>
        <family val="2"/>
        <scheme val="minor"/>
      </rPr>
      <t xml:space="preserve"> here.</t>
    </r>
  </si>
  <si>
    <r>
      <t>Each month open the previous month's spreadsheet and create a new one by doing "Save As" because you need to keep each one for each month - In these instructions the example is set to create Mar 202</t>
    </r>
    <r>
      <rPr>
        <sz val="12"/>
        <color rgb="FFFF0000"/>
        <rFont val="Calibri"/>
        <family val="2"/>
        <scheme val="minor"/>
      </rPr>
      <t>5</t>
    </r>
    <r>
      <rPr>
        <sz val="12"/>
        <rFont val="Calibri"/>
        <family val="2"/>
        <scheme val="minor"/>
      </rPr>
      <t xml:space="preserve"> Cashbook and Accounts from Feb 202</t>
    </r>
    <r>
      <rPr>
        <sz val="12"/>
        <color rgb="FFFF0000"/>
        <rFont val="Calibri"/>
        <family val="2"/>
        <scheme val="minor"/>
      </rPr>
      <t>5</t>
    </r>
    <r>
      <rPr>
        <sz val="12"/>
        <rFont val="Calibri"/>
        <family val="2"/>
        <scheme val="minor"/>
      </rPr>
      <t xml:space="preserve"> Cashbook and Accounts.</t>
    </r>
  </si>
  <si>
    <r>
      <t xml:space="preserve">These steps are written for starting off in March </t>
    </r>
    <r>
      <rPr>
        <b/>
        <sz val="12"/>
        <color rgb="FFFF0000"/>
        <rFont val="Calibri"/>
        <family val="2"/>
        <scheme val="minor"/>
      </rPr>
      <t>2025</t>
    </r>
  </si>
  <si>
    <r>
      <t>Open up last month's Cashbook_Accounts "Cashbook_Accounts 202</t>
    </r>
    <r>
      <rPr>
        <sz val="12"/>
        <color rgb="FFFF0000"/>
        <rFont val="Calibri"/>
        <family val="2"/>
        <scheme val="minor"/>
      </rPr>
      <t>5</t>
    </r>
    <r>
      <rPr>
        <sz val="12"/>
        <rFont val="Calibri"/>
        <family val="2"/>
        <scheme val="minor"/>
      </rPr>
      <t xml:space="preserve"> 02"</t>
    </r>
  </si>
  <si>
    <r>
      <t>Rename it the new month i.e "Cashbook_Accounts 202</t>
    </r>
    <r>
      <rPr>
        <sz val="12"/>
        <color rgb="FFFF0000"/>
        <rFont val="Calibri"/>
        <family val="2"/>
        <scheme val="minor"/>
      </rPr>
      <t>5</t>
    </r>
    <r>
      <rPr>
        <sz val="12"/>
        <rFont val="Calibri"/>
        <family val="2"/>
        <scheme val="minor"/>
      </rPr>
      <t xml:space="preserve"> 03"</t>
    </r>
  </si>
  <si>
    <r>
      <t>In the Accounts_Ytd tab in cell A3 rename the ytd to be "Ytd MAR 2</t>
    </r>
    <r>
      <rPr>
        <sz val="12"/>
        <color rgb="FFFF0000"/>
        <rFont val="Calibri"/>
        <family val="2"/>
        <scheme val="minor"/>
      </rPr>
      <t>5</t>
    </r>
    <r>
      <rPr>
        <sz val="12"/>
        <rFont val="Calibri"/>
        <family val="2"/>
        <scheme val="minor"/>
      </rPr>
      <t>"</t>
    </r>
  </si>
  <si>
    <r>
      <t>In the Accounts Month tab in cell A3 rename the month to be "Mar-2</t>
    </r>
    <r>
      <rPr>
        <sz val="12"/>
        <color rgb="FFFF0000"/>
        <rFont val="Calibri"/>
        <family val="2"/>
        <scheme val="minor"/>
      </rPr>
      <t>5</t>
    </r>
    <r>
      <rPr>
        <sz val="12"/>
        <rFont val="Calibri"/>
        <family val="2"/>
        <scheme val="minor"/>
      </rPr>
      <t>" by typing in 31/03/2</t>
    </r>
    <r>
      <rPr>
        <sz val="12"/>
        <color rgb="FFFF0000"/>
        <rFont val="Calibri"/>
        <family val="2"/>
        <scheme val="minor"/>
      </rPr>
      <t>5</t>
    </r>
  </si>
  <si>
    <t>Then name the new column last month i.e. Column E should be called "Feb-25"</t>
  </si>
  <si>
    <t>Rename the old column (F) as Mar-25 (the links for column F will be correct and the Ytd formulas will still be correct)</t>
  </si>
  <si>
    <t>Copy all formula totals from Jan-25 to Feb-25 because sub-totals and grand totals will have been lost with copying and pasting values i.e. lines / rows 11,27 &amp; 29</t>
  </si>
  <si>
    <t>YTD FEB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</si>
</sst>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_(* #,##0_);_(* \(#,##0\);_(* &quot;-&quot;??_);_(@_)"/>
    <numFmt numFmtId="166" formatCode="dd/mm/yyyy;@"/>
    <numFmt numFmtId="167" formatCode="dd/mm/yy;@"/>
    <numFmt numFmtId="168" formatCode="_-* #,##0_-;\-* #,##0_-;_-* &quot;-&quot;??_-;_-@_-"/>
    <numFmt numFmtId="169" formatCode="#,##0_ ;[Red]\-#,##0\ "/>
    <numFmt numFmtId="170" formatCode="&quot;€&quot;#,##0"/>
  </numFmts>
  <fonts count="32" x14ac:knownFonts="1">
    <font>
      <sz val="10"/>
      <name val="Arial"/>
    </font>
    <font>
      <sz val="10"/>
      <name val="Arial"/>
      <family val="2"/>
    </font>
    <font>
      <sz val="10"/>
      <color indexed="8"/>
      <name val="Arial"/>
      <family val="2"/>
    </font>
    <font>
      <sz val="8"/>
      <color indexed="81"/>
      <name val="Tahoma"/>
      <family val="2"/>
    </font>
    <font>
      <sz val="8"/>
      <name val="Arial"/>
      <family val="2"/>
    </font>
    <font>
      <sz val="12"/>
      <color theme="0"/>
      <name val="Calibri"/>
      <family val="2"/>
      <charset val="204"/>
      <scheme val="minor"/>
    </font>
    <font>
      <b/>
      <sz val="12"/>
      <color theme="0"/>
      <name val="Calibri"/>
      <family val="2"/>
      <charset val="204"/>
      <scheme val="minor"/>
    </font>
    <font>
      <sz val="12"/>
      <name val="Calibri"/>
      <family val="2"/>
      <scheme val="minor"/>
    </font>
    <font>
      <b/>
      <sz val="12"/>
      <name val="Calibri"/>
      <family val="2"/>
      <scheme val="minor"/>
    </font>
    <font>
      <sz val="12"/>
      <color indexed="12"/>
      <name val="Calibri"/>
      <family val="2"/>
      <scheme val="minor"/>
    </font>
    <font>
      <b/>
      <sz val="12"/>
      <color indexed="12"/>
      <name val="Calibri"/>
      <family val="2"/>
      <scheme val="minor"/>
    </font>
    <font>
      <b/>
      <sz val="14"/>
      <name val="Calibri"/>
      <family val="2"/>
      <scheme val="minor"/>
    </font>
    <font>
      <b/>
      <sz val="12"/>
      <color rgb="FF0000FF"/>
      <name val="Calibri"/>
      <family val="2"/>
      <scheme val="minor"/>
    </font>
    <font>
      <sz val="12"/>
      <color rgb="FF0000FF"/>
      <name val="Calibri"/>
      <family val="2"/>
      <scheme val="minor"/>
    </font>
    <font>
      <b/>
      <sz val="16"/>
      <name val="Calibri"/>
      <family val="2"/>
      <scheme val="minor"/>
    </font>
    <font>
      <b/>
      <sz val="14"/>
      <color theme="0"/>
      <name val="Calibri"/>
      <family val="2"/>
      <scheme val="minor"/>
    </font>
    <font>
      <sz val="16"/>
      <name val="Calibri"/>
      <family val="2"/>
      <scheme val="minor"/>
    </font>
    <font>
      <sz val="12"/>
      <name val="Calibri"/>
      <family val="2"/>
      <scheme val="minor"/>
    </font>
    <font>
      <b/>
      <sz val="12"/>
      <name val="Calibri"/>
      <family val="2"/>
      <scheme val="minor"/>
    </font>
    <font>
      <sz val="10"/>
      <name val="Arial"/>
      <family val="2"/>
    </font>
    <font>
      <sz val="12"/>
      <color rgb="FF0070C0"/>
      <name val="Calibri"/>
      <family val="2"/>
      <scheme val="minor"/>
    </font>
    <font>
      <b/>
      <sz val="14"/>
      <color indexed="12"/>
      <name val="Calibri"/>
      <family val="2"/>
      <scheme val="minor"/>
    </font>
    <font>
      <b/>
      <sz val="12"/>
      <color theme="0"/>
      <name val="Calibri"/>
      <family val="2"/>
      <scheme val="minor"/>
    </font>
    <font>
      <sz val="10"/>
      <name val="Calibri"/>
      <family val="2"/>
      <scheme val="minor"/>
    </font>
    <font>
      <sz val="12"/>
      <color theme="0"/>
      <name val="Calibri"/>
      <family val="2"/>
      <scheme val="minor"/>
    </font>
    <font>
      <i/>
      <sz val="12"/>
      <name val="Calibri"/>
      <family val="2"/>
      <scheme val="minor"/>
    </font>
    <font>
      <b/>
      <i/>
      <u/>
      <sz val="12"/>
      <name val="Calibri"/>
      <family val="2"/>
      <scheme val="minor"/>
    </font>
    <font>
      <i/>
      <sz val="10"/>
      <name val="Calibri"/>
      <family val="2"/>
      <scheme val="minor"/>
    </font>
    <font>
      <u/>
      <sz val="10"/>
      <color theme="10"/>
      <name val="Arial"/>
      <family val="2"/>
    </font>
    <font>
      <u/>
      <sz val="10"/>
      <color theme="11"/>
      <name val="Arial"/>
      <family val="2"/>
    </font>
    <font>
      <sz val="12"/>
      <color rgb="FFFF0000"/>
      <name val="Calibri"/>
      <family val="2"/>
      <scheme val="minor"/>
    </font>
    <font>
      <b/>
      <sz val="12"/>
      <color rgb="FFFF0000"/>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66"/>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0"/>
        <bgColor indexed="64"/>
      </patternFill>
    </fill>
    <fill>
      <patternFill patternType="solid">
        <fgColor theme="9"/>
        <bgColor indexed="64"/>
      </patternFill>
    </fill>
  </fills>
  <borders count="8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right style="medium">
        <color auto="1"/>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medium">
        <color auto="1"/>
      </right>
      <top style="hair">
        <color auto="1"/>
      </top>
      <bottom/>
      <diagonal/>
    </border>
    <border>
      <left style="thin">
        <color auto="1"/>
      </left>
      <right style="thin">
        <color auto="1"/>
      </right>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hair">
        <color auto="1"/>
      </right>
      <top style="thin">
        <color auto="1"/>
      </top>
      <bottom style="thin">
        <color auto="1"/>
      </bottom>
      <diagonal/>
    </border>
    <border>
      <left/>
      <right style="medium">
        <color auto="1"/>
      </right>
      <top style="thin">
        <color auto="1"/>
      </top>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thin">
        <color auto="1"/>
      </bottom>
      <diagonal/>
    </border>
    <border>
      <left style="medium">
        <color auto="1"/>
      </left>
      <right style="thin">
        <color auto="1"/>
      </right>
      <top/>
      <bottom style="hair">
        <color auto="1"/>
      </bottom>
      <diagonal/>
    </border>
    <border>
      <left style="medium">
        <color auto="1"/>
      </left>
      <right style="thin">
        <color auto="1"/>
      </right>
      <top style="hair">
        <color auto="1"/>
      </top>
      <bottom/>
      <diagonal/>
    </border>
    <border>
      <left style="medium">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right style="hair">
        <color auto="1"/>
      </right>
      <top/>
      <bottom style="hair">
        <color auto="1"/>
      </bottom>
      <diagonal/>
    </border>
    <border>
      <left/>
      <right style="hair">
        <color auto="1"/>
      </right>
      <top style="hair">
        <color auto="1"/>
      </top>
      <bottom style="hair">
        <color auto="1"/>
      </bottom>
      <diagonal/>
    </border>
    <border>
      <left/>
      <right style="hair">
        <color auto="1"/>
      </right>
      <top style="thin">
        <color auto="1"/>
      </top>
      <bottom style="hair">
        <color auto="1"/>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diagonal/>
    </border>
    <border>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s>
  <cellStyleXfs count="21">
    <xf numFmtId="0" fontId="0" fillId="0" borderId="0"/>
    <xf numFmtId="43" fontId="1" fillId="0" borderId="0" applyFont="0" applyFill="0" applyBorder="0" applyAlignment="0" applyProtection="0"/>
    <xf numFmtId="0" fontId="2" fillId="0" borderId="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cellStyleXfs>
  <cellXfs count="349">
    <xf numFmtId="0" fontId="0" fillId="0" borderId="0" xfId="0"/>
    <xf numFmtId="0" fontId="7" fillId="0" borderId="0" xfId="0" applyFont="1"/>
    <xf numFmtId="43" fontId="7" fillId="0" borderId="0" xfId="1" applyFont="1" applyFill="1" applyBorder="1"/>
    <xf numFmtId="168" fontId="7" fillId="0" borderId="0" xfId="1" applyNumberFormat="1" applyFont="1" applyFill="1" applyBorder="1"/>
    <xf numFmtId="0" fontId="8" fillId="0" borderId="0" xfId="0" applyFont="1"/>
    <xf numFmtId="0" fontId="8" fillId="0" borderId="1" xfId="0" applyFont="1" applyBorder="1"/>
    <xf numFmtId="0" fontId="8" fillId="0" borderId="2" xfId="0" applyFont="1" applyBorder="1"/>
    <xf numFmtId="165" fontId="7" fillId="0" borderId="3" xfId="1" applyNumberFormat="1" applyFont="1" applyBorder="1" applyAlignment="1">
      <alignment horizontal="right"/>
    </xf>
    <xf numFmtId="0" fontId="9" fillId="0" borderId="3" xfId="0" applyFont="1" applyBorder="1" applyAlignment="1">
      <alignment horizontal="center"/>
    </xf>
    <xf numFmtId="165" fontId="7" fillId="0" borderId="3" xfId="1" applyNumberFormat="1" applyFont="1" applyBorder="1"/>
    <xf numFmtId="0" fontId="7" fillId="0" borderId="3" xfId="0" applyFont="1" applyBorder="1"/>
    <xf numFmtId="165" fontId="9" fillId="0" borderId="3" xfId="1" applyNumberFormat="1" applyFont="1" applyBorder="1"/>
    <xf numFmtId="0" fontId="7" fillId="0" borderId="0" xfId="0" applyFont="1" applyAlignment="1">
      <alignment horizontal="center"/>
    </xf>
    <xf numFmtId="165" fontId="7" fillId="0" borderId="0" xfId="1" applyNumberFormat="1" applyFont="1" applyBorder="1"/>
    <xf numFmtId="43" fontId="7" fillId="0" borderId="3" xfId="1" applyFont="1" applyBorder="1" applyAlignment="1">
      <alignment horizontal="center"/>
    </xf>
    <xf numFmtId="165" fontId="7" fillId="0" borderId="5" xfId="1" applyNumberFormat="1" applyFont="1" applyBorder="1"/>
    <xf numFmtId="170" fontId="8" fillId="0" borderId="0" xfId="1" applyNumberFormat="1" applyFont="1" applyBorder="1"/>
    <xf numFmtId="0" fontId="10" fillId="0" borderId="0" xfId="0" applyFont="1"/>
    <xf numFmtId="0" fontId="7" fillId="0" borderId="0" xfId="0" applyFont="1" applyAlignment="1">
      <alignment horizontal="right"/>
    </xf>
    <xf numFmtId="0" fontId="7" fillId="0" borderId="0" xfId="0" applyFont="1" applyProtection="1">
      <protection locked="0"/>
    </xf>
    <xf numFmtId="0" fontId="8" fillId="0" borderId="1" xfId="0" applyFont="1" applyBorder="1" applyAlignment="1">
      <alignment horizontal="right"/>
    </xf>
    <xf numFmtId="165" fontId="7" fillId="0" borderId="0" xfId="1" applyNumberFormat="1" applyFont="1" applyBorder="1" applyAlignment="1">
      <alignment horizontal="right"/>
    </xf>
    <xf numFmtId="165" fontId="7" fillId="0" borderId="0" xfId="0" applyNumberFormat="1" applyFont="1"/>
    <xf numFmtId="0" fontId="7" fillId="0" borderId="6" xfId="0" applyFont="1" applyBorder="1"/>
    <xf numFmtId="0" fontId="8" fillId="0" borderId="3" xfId="0" applyFont="1" applyBorder="1" applyAlignment="1">
      <alignment horizontal="center"/>
    </xf>
    <xf numFmtId="49" fontId="8" fillId="0" borderId="2" xfId="0" applyNumberFormat="1" applyFont="1" applyBorder="1" applyAlignment="1">
      <alignment horizontal="center"/>
    </xf>
    <xf numFmtId="43" fontId="8" fillId="0" borderId="3" xfId="1" applyFont="1" applyFill="1" applyBorder="1" applyAlignment="1" applyProtection="1">
      <alignment horizontal="center"/>
    </xf>
    <xf numFmtId="0" fontId="8" fillId="0" borderId="0" xfId="0" applyFont="1" applyAlignment="1">
      <alignment horizontal="center"/>
    </xf>
    <xf numFmtId="43" fontId="8" fillId="0" borderId="7" xfId="1" applyFont="1" applyFill="1" applyBorder="1" applyAlignment="1" applyProtection="1">
      <alignment horizontal="center"/>
    </xf>
    <xf numFmtId="43" fontId="8" fillId="0" borderId="8" xfId="1" applyFont="1" applyFill="1" applyBorder="1" applyAlignment="1" applyProtection="1">
      <alignment horizontal="center"/>
    </xf>
    <xf numFmtId="43" fontId="8" fillId="0" borderId="0" xfId="1" applyFont="1" applyFill="1" applyBorder="1" applyAlignment="1" applyProtection="1">
      <alignment horizontal="center"/>
    </xf>
    <xf numFmtId="166" fontId="9" fillId="0" borderId="3" xfId="0" applyNumberFormat="1" applyFont="1" applyBorder="1" applyAlignment="1" applyProtection="1">
      <alignment horizontal="center"/>
      <protection locked="0"/>
    </xf>
    <xf numFmtId="0" fontId="9" fillId="0" borderId="3" xfId="0" applyFont="1" applyBorder="1" applyProtection="1">
      <protection locked="0"/>
    </xf>
    <xf numFmtId="0" fontId="9" fillId="0" borderId="3" xfId="1" applyNumberFormat="1" applyFont="1" applyFill="1" applyBorder="1" applyAlignment="1" applyProtection="1">
      <alignment horizontal="left" wrapText="1"/>
      <protection locked="0"/>
    </xf>
    <xf numFmtId="49" fontId="9" fillId="0" borderId="3" xfId="1" applyNumberFormat="1" applyFont="1" applyFill="1" applyBorder="1" applyAlignment="1" applyProtection="1">
      <alignment horizontal="center" wrapText="1"/>
      <protection locked="0"/>
    </xf>
    <xf numFmtId="43" fontId="9" fillId="0" borderId="3" xfId="1" applyFont="1" applyFill="1" applyBorder="1" applyAlignment="1" applyProtection="1"/>
    <xf numFmtId="43" fontId="7" fillId="0" borderId="3" xfId="1" applyFont="1" applyFill="1" applyBorder="1" applyAlignment="1" applyProtection="1"/>
    <xf numFmtId="43" fontId="7" fillId="0" borderId="7" xfId="1" applyFont="1" applyFill="1" applyBorder="1" applyProtection="1"/>
    <xf numFmtId="43" fontId="8" fillId="0" borderId="7" xfId="1" applyFont="1" applyFill="1" applyBorder="1" applyProtection="1"/>
    <xf numFmtId="43" fontId="7" fillId="0" borderId="0" xfId="1" applyFont="1" applyFill="1" applyProtection="1"/>
    <xf numFmtId="43" fontId="7" fillId="0" borderId="8" xfId="1" applyFont="1" applyFill="1" applyBorder="1" applyProtection="1"/>
    <xf numFmtId="43" fontId="7" fillId="0" borderId="0" xfId="1" applyFont="1" applyFill="1" applyBorder="1" applyProtection="1"/>
    <xf numFmtId="0" fontId="9" fillId="0" borderId="3" xfId="1" applyNumberFormat="1" applyFont="1" applyFill="1" applyBorder="1" applyAlignment="1" applyProtection="1">
      <alignment wrapText="1"/>
      <protection locked="0"/>
    </xf>
    <xf numFmtId="43" fontId="9" fillId="0" borderId="3" xfId="1" applyFont="1" applyFill="1" applyBorder="1" applyAlignment="1" applyProtection="1">
      <protection locked="0"/>
    </xf>
    <xf numFmtId="0" fontId="9" fillId="0" borderId="3" xfId="1" applyNumberFormat="1" applyFont="1" applyFill="1" applyBorder="1" applyAlignment="1" applyProtection="1">
      <protection locked="0"/>
    </xf>
    <xf numFmtId="0" fontId="9" fillId="0" borderId="3" xfId="2" applyFont="1" applyBorder="1" applyAlignment="1">
      <alignment wrapText="1"/>
    </xf>
    <xf numFmtId="0" fontId="9" fillId="0" borderId="3" xfId="0" applyFont="1" applyBorder="1"/>
    <xf numFmtId="166" fontId="9" fillId="0" borderId="9" xfId="0" applyNumberFormat="1" applyFont="1" applyBorder="1" applyAlignment="1" applyProtection="1">
      <alignment horizontal="center"/>
      <protection locked="0"/>
    </xf>
    <xf numFmtId="0" fontId="9" fillId="0" borderId="9" xfId="0" quotePrefix="1" applyFont="1" applyBorder="1"/>
    <xf numFmtId="0" fontId="9" fillId="0" borderId="9" xfId="2" applyFont="1" applyBorder="1" applyAlignment="1">
      <alignment wrapText="1"/>
    </xf>
    <xf numFmtId="49" fontId="9" fillId="0" borderId="9" xfId="1" applyNumberFormat="1" applyFont="1" applyFill="1" applyBorder="1" applyAlignment="1" applyProtection="1">
      <alignment horizontal="center" wrapText="1"/>
      <protection locked="0"/>
    </xf>
    <xf numFmtId="43" fontId="9" fillId="0" borderId="9" xfId="1" applyFont="1" applyFill="1" applyBorder="1" applyAlignment="1" applyProtection="1">
      <protection locked="0"/>
    </xf>
    <xf numFmtId="167" fontId="7" fillId="0" borderId="0" xfId="0" applyNumberFormat="1" applyFont="1" applyProtection="1">
      <protection locked="0"/>
    </xf>
    <xf numFmtId="40" fontId="7" fillId="0" borderId="0" xfId="0" applyNumberFormat="1" applyFont="1" applyProtection="1">
      <protection locked="0"/>
    </xf>
    <xf numFmtId="0" fontId="8" fillId="0" borderId="10" xfId="0" applyFont="1" applyBorder="1" applyAlignment="1">
      <alignment horizontal="left"/>
    </xf>
    <xf numFmtId="0" fontId="7" fillId="0" borderId="11" xfId="0" applyFont="1" applyBorder="1" applyAlignment="1">
      <alignment horizontal="center"/>
    </xf>
    <xf numFmtId="40" fontId="7" fillId="0" borderId="11" xfId="0" applyNumberFormat="1" applyFont="1" applyBorder="1" applyProtection="1">
      <protection locked="0"/>
    </xf>
    <xf numFmtId="43" fontId="8" fillId="0" borderId="12" xfId="1" applyFont="1" applyFill="1" applyBorder="1" applyProtection="1"/>
    <xf numFmtId="0" fontId="7" fillId="0" borderId="13" xfId="0" applyFont="1" applyBorder="1" applyAlignment="1">
      <alignment horizontal="left"/>
    </xf>
    <xf numFmtId="43" fontId="7" fillId="0" borderId="14" xfId="1" applyFont="1" applyFill="1" applyBorder="1"/>
    <xf numFmtId="43" fontId="7" fillId="0" borderId="0" xfId="0" applyNumberFormat="1" applyFont="1"/>
    <xf numFmtId="0" fontId="7" fillId="0" borderId="13" xfId="0" applyFont="1" applyBorder="1" applyAlignment="1">
      <alignment horizontal="left" indent="1"/>
    </xf>
    <xf numFmtId="169" fontId="8" fillId="0" borderId="13" xfId="0" applyNumberFormat="1" applyFont="1" applyBorder="1" applyAlignment="1">
      <alignment horizontal="left"/>
    </xf>
    <xf numFmtId="43" fontId="8" fillId="0" borderId="15" xfId="1" applyFont="1" applyFill="1" applyBorder="1"/>
    <xf numFmtId="38" fontId="7" fillId="0" borderId="0" xfId="0" applyNumberFormat="1" applyFont="1"/>
    <xf numFmtId="43" fontId="8" fillId="0" borderId="14" xfId="1" applyFont="1" applyFill="1" applyBorder="1"/>
    <xf numFmtId="0" fontId="7" fillId="0" borderId="16" xfId="0" applyFont="1" applyBorder="1" applyAlignment="1">
      <alignment horizontal="left"/>
    </xf>
    <xf numFmtId="0" fontId="7" fillId="0" borderId="17" xfId="0" applyFont="1" applyBorder="1" applyAlignment="1">
      <alignment horizontal="center"/>
    </xf>
    <xf numFmtId="40" fontId="7" fillId="0" borderId="17" xfId="0" applyNumberFormat="1" applyFont="1" applyBorder="1" applyProtection="1">
      <protection locked="0"/>
    </xf>
    <xf numFmtId="43" fontId="7" fillId="0" borderId="18" xfId="1" applyFont="1" applyFill="1" applyBorder="1"/>
    <xf numFmtId="166" fontId="9" fillId="2" borderId="19" xfId="0" applyNumberFormat="1" applyFont="1" applyFill="1" applyBorder="1" applyAlignment="1" applyProtection="1">
      <alignment horizontal="center"/>
      <protection locked="0"/>
    </xf>
    <xf numFmtId="0" fontId="9" fillId="2" borderId="20" xfId="0" applyFont="1" applyFill="1" applyBorder="1"/>
    <xf numFmtId="0" fontId="9" fillId="2" borderId="20" xfId="2" applyFont="1" applyFill="1" applyBorder="1" applyAlignment="1">
      <alignment wrapText="1"/>
    </xf>
    <xf numFmtId="49" fontId="7" fillId="2" borderId="20" xfId="1" applyNumberFormat="1" applyFont="1" applyFill="1" applyBorder="1" applyAlignment="1" applyProtection="1">
      <alignment horizontal="center" wrapText="1"/>
      <protection locked="0"/>
    </xf>
    <xf numFmtId="43" fontId="9" fillId="2" borderId="20" xfId="1" applyFont="1" applyFill="1" applyBorder="1" applyAlignment="1" applyProtection="1">
      <protection locked="0"/>
    </xf>
    <xf numFmtId="43" fontId="7" fillId="0" borderId="0" xfId="1" applyFont="1" applyFill="1" applyProtection="1">
      <protection locked="0"/>
    </xf>
    <xf numFmtId="0" fontId="7" fillId="3" borderId="0" xfId="0" applyFont="1" applyFill="1"/>
    <xf numFmtId="0" fontId="8" fillId="3" borderId="0" xfId="0" applyFont="1" applyFill="1" applyAlignment="1">
      <alignment horizontal="right"/>
    </xf>
    <xf numFmtId="0" fontId="7" fillId="3" borderId="0" xfId="0" applyFont="1" applyFill="1" applyAlignment="1">
      <alignment horizontal="right"/>
    </xf>
    <xf numFmtId="169" fontId="8" fillId="0" borderId="21" xfId="0" applyNumberFormat="1" applyFont="1" applyBorder="1" applyAlignment="1">
      <alignment horizontal="left"/>
    </xf>
    <xf numFmtId="0" fontId="7" fillId="0" borderId="1" xfId="0" applyFont="1" applyBorder="1" applyAlignment="1">
      <alignment horizontal="center"/>
    </xf>
    <xf numFmtId="40" fontId="7" fillId="0" borderId="1" xfId="0" applyNumberFormat="1" applyFont="1" applyBorder="1" applyProtection="1">
      <protection locked="0"/>
    </xf>
    <xf numFmtId="0" fontId="11" fillId="0" borderId="22" xfId="0" applyFont="1" applyBorder="1"/>
    <xf numFmtId="17" fontId="11" fillId="0" borderId="1" xfId="0" applyNumberFormat="1" applyFont="1" applyBorder="1"/>
    <xf numFmtId="167" fontId="8" fillId="0" borderId="23" xfId="0" applyNumberFormat="1" applyFont="1" applyBorder="1" applyAlignment="1">
      <alignment horizontal="center"/>
    </xf>
    <xf numFmtId="0" fontId="8" fillId="0" borderId="23" xfId="0" applyFont="1" applyBorder="1" applyAlignment="1">
      <alignment horizontal="center"/>
    </xf>
    <xf numFmtId="49" fontId="8" fillId="0" borderId="24" xfId="0" applyNumberFormat="1" applyFont="1" applyBorder="1" applyAlignment="1">
      <alignment horizontal="center"/>
    </xf>
    <xf numFmtId="43" fontId="8" fillId="0" borderId="23" xfId="1" applyFont="1" applyFill="1" applyBorder="1" applyAlignment="1" applyProtection="1">
      <alignment horizontal="center"/>
    </xf>
    <xf numFmtId="43" fontId="10" fillId="0" borderId="23" xfId="1" applyFont="1" applyFill="1" applyBorder="1" applyAlignment="1" applyProtection="1">
      <protection locked="0"/>
    </xf>
    <xf numFmtId="0" fontId="8" fillId="4" borderId="25" xfId="0" applyFont="1" applyFill="1" applyBorder="1" applyAlignment="1">
      <alignment horizontal="center" wrapText="1"/>
    </xf>
    <xf numFmtId="0" fontId="8" fillId="4" borderId="26" xfId="0" applyFont="1" applyFill="1" applyBorder="1" applyAlignment="1">
      <alignment horizontal="center" wrapText="1"/>
    </xf>
    <xf numFmtId="167" fontId="8" fillId="0" borderId="28" xfId="0" applyNumberFormat="1" applyFont="1" applyBorder="1" applyAlignment="1">
      <alignment horizontal="center"/>
    </xf>
    <xf numFmtId="43" fontId="10" fillId="0" borderId="29" xfId="1" applyFont="1" applyFill="1" applyBorder="1" applyAlignment="1" applyProtection="1">
      <protection locked="0"/>
    </xf>
    <xf numFmtId="166" fontId="9" fillId="0" borderId="28" xfId="0" applyNumberFormat="1" applyFont="1" applyBorder="1" applyAlignment="1" applyProtection="1">
      <alignment horizontal="center"/>
      <protection locked="0"/>
    </xf>
    <xf numFmtId="43" fontId="7" fillId="0" borderId="29" xfId="1" applyFont="1" applyFill="1" applyBorder="1" applyAlignment="1" applyProtection="1"/>
    <xf numFmtId="166" fontId="9" fillId="0" borderId="30" xfId="0" applyNumberFormat="1" applyFont="1" applyBorder="1" applyAlignment="1" applyProtection="1">
      <alignment horizontal="center"/>
      <protection locked="0"/>
    </xf>
    <xf numFmtId="43" fontId="7" fillId="0" borderId="31" xfId="1" applyFont="1" applyFill="1" applyBorder="1" applyAlignment="1" applyProtection="1"/>
    <xf numFmtId="43" fontId="8" fillId="0" borderId="32" xfId="1" applyFont="1" applyFill="1" applyBorder="1" applyAlignment="1" applyProtection="1">
      <alignment horizontal="center"/>
    </xf>
    <xf numFmtId="43" fontId="8" fillId="0" borderId="14" xfId="1" applyFont="1" applyFill="1" applyBorder="1" applyAlignment="1" applyProtection="1">
      <alignment horizontal="center"/>
    </xf>
    <xf numFmtId="43" fontId="7" fillId="0" borderId="32" xfId="1" applyFont="1" applyFill="1" applyBorder="1" applyProtection="1"/>
    <xf numFmtId="43" fontId="8" fillId="0" borderId="14" xfId="1" applyFont="1" applyFill="1" applyBorder="1" applyProtection="1"/>
    <xf numFmtId="43" fontId="5" fillId="2" borderId="26" xfId="1" applyFont="1" applyFill="1" applyBorder="1" applyAlignment="1" applyProtection="1"/>
    <xf numFmtId="43" fontId="6" fillId="2" borderId="19" xfId="1" applyFont="1" applyFill="1" applyBorder="1" applyProtection="1"/>
    <xf numFmtId="43" fontId="6" fillId="2" borderId="20" xfId="1" applyFont="1" applyFill="1" applyBorder="1" applyProtection="1"/>
    <xf numFmtId="43" fontId="6" fillId="2" borderId="34" xfId="1" applyFont="1" applyFill="1" applyBorder="1" applyProtection="1"/>
    <xf numFmtId="43" fontId="5" fillId="2" borderId="17" xfId="1" applyFont="1" applyFill="1" applyBorder="1" applyProtection="1"/>
    <xf numFmtId="43" fontId="6" fillId="2" borderId="35" xfId="1" applyFont="1" applyFill="1" applyBorder="1" applyProtection="1"/>
    <xf numFmtId="43" fontId="6" fillId="2" borderId="36" xfId="1" applyFont="1" applyFill="1" applyBorder="1" applyProtection="1"/>
    <xf numFmtId="43" fontId="8" fillId="3" borderId="37" xfId="1" applyFont="1" applyFill="1" applyBorder="1" applyProtection="1"/>
    <xf numFmtId="43" fontId="7" fillId="3" borderId="37" xfId="0" applyNumberFormat="1" applyFont="1" applyFill="1" applyBorder="1"/>
    <xf numFmtId="0" fontId="7" fillId="3" borderId="6" xfId="0" applyFont="1" applyFill="1" applyBorder="1"/>
    <xf numFmtId="0" fontId="7" fillId="3" borderId="6" xfId="0" applyFont="1" applyFill="1" applyBorder="1" applyAlignment="1">
      <alignment horizontal="right"/>
    </xf>
    <xf numFmtId="43" fontId="7" fillId="3" borderId="24" xfId="0" applyNumberFormat="1" applyFont="1" applyFill="1" applyBorder="1"/>
    <xf numFmtId="0" fontId="7" fillId="3" borderId="8" xfId="0" applyFont="1" applyFill="1" applyBorder="1"/>
    <xf numFmtId="0" fontId="7" fillId="3" borderId="38" xfId="0" applyFont="1" applyFill="1" applyBorder="1"/>
    <xf numFmtId="169" fontId="7" fillId="0" borderId="21" xfId="0" applyNumberFormat="1" applyFont="1" applyBorder="1" applyAlignment="1">
      <alignment horizontal="left"/>
    </xf>
    <xf numFmtId="166" fontId="5" fillId="2" borderId="19" xfId="0" applyNumberFormat="1" applyFont="1" applyFill="1" applyBorder="1" applyAlignment="1" applyProtection="1">
      <alignment horizontal="center"/>
      <protection locked="0"/>
    </xf>
    <xf numFmtId="0" fontId="5" fillId="2" borderId="20" xfId="0" applyFont="1" applyFill="1" applyBorder="1"/>
    <xf numFmtId="0" fontId="5" fillId="2" borderId="20" xfId="2" applyFont="1" applyFill="1" applyBorder="1" applyAlignment="1">
      <alignment wrapText="1"/>
    </xf>
    <xf numFmtId="0" fontId="7" fillId="2" borderId="0" xfId="0" applyFont="1" applyFill="1"/>
    <xf numFmtId="0" fontId="8" fillId="2" borderId="17" xfId="0" applyFont="1" applyFill="1" applyBorder="1" applyAlignment="1">
      <alignment horizontal="center" wrapText="1"/>
    </xf>
    <xf numFmtId="0" fontId="8" fillId="2" borderId="0" xfId="0" applyFont="1" applyFill="1" applyAlignment="1">
      <alignment horizontal="center"/>
    </xf>
    <xf numFmtId="168" fontId="7" fillId="2" borderId="0" xfId="1" applyNumberFormat="1" applyFont="1" applyFill="1" applyProtection="1"/>
    <xf numFmtId="43" fontId="8" fillId="2" borderId="0" xfId="1" applyFont="1" applyFill="1" applyBorder="1" applyAlignment="1" applyProtection="1">
      <alignment horizontal="center"/>
    </xf>
    <xf numFmtId="43" fontId="7" fillId="2" borderId="0" xfId="1" applyFont="1" applyFill="1" applyBorder="1" applyProtection="1"/>
    <xf numFmtId="43" fontId="12" fillId="0" borderId="15" xfId="1" applyFont="1" applyFill="1" applyBorder="1"/>
    <xf numFmtId="40" fontId="13" fillId="0" borderId="0" xfId="0" applyNumberFormat="1" applyFont="1" applyProtection="1">
      <protection locked="0"/>
    </xf>
    <xf numFmtId="0" fontId="6" fillId="2" borderId="16" xfId="0" applyFont="1" applyFill="1" applyBorder="1"/>
    <xf numFmtId="0" fontId="8" fillId="6" borderId="39" xfId="0" applyFont="1" applyFill="1" applyBorder="1"/>
    <xf numFmtId="43" fontId="7" fillId="6" borderId="5" xfId="1" applyFont="1" applyFill="1" applyBorder="1"/>
    <xf numFmtId="43" fontId="7" fillId="6" borderId="40" xfId="1" applyFont="1" applyFill="1" applyBorder="1"/>
    <xf numFmtId="43" fontId="7" fillId="6" borderId="0" xfId="1" applyFont="1" applyFill="1" applyBorder="1"/>
    <xf numFmtId="43" fontId="8" fillId="6" borderId="37" xfId="1" applyFont="1" applyFill="1" applyBorder="1"/>
    <xf numFmtId="0" fontId="7" fillId="6" borderId="8" xfId="0" applyFont="1" applyFill="1" applyBorder="1"/>
    <xf numFmtId="0" fontId="7" fillId="6" borderId="38" xfId="0" applyFont="1" applyFill="1" applyBorder="1"/>
    <xf numFmtId="43" fontId="7" fillId="6" borderId="6" xfId="1" applyFont="1" applyFill="1" applyBorder="1"/>
    <xf numFmtId="43" fontId="7" fillId="6" borderId="24" xfId="1" applyFont="1" applyFill="1" applyBorder="1"/>
    <xf numFmtId="0" fontId="8" fillId="6" borderId="8" xfId="0" applyFont="1" applyFill="1" applyBorder="1"/>
    <xf numFmtId="43" fontId="7" fillId="6" borderId="37" xfId="1" applyFont="1" applyFill="1" applyBorder="1"/>
    <xf numFmtId="164" fontId="6" fillId="2" borderId="17" xfId="1" applyNumberFormat="1" applyFont="1" applyFill="1" applyBorder="1"/>
    <xf numFmtId="0" fontId="8" fillId="3" borderId="8" xfId="0" applyFont="1" applyFill="1" applyBorder="1" applyAlignment="1">
      <alignment horizontal="right"/>
    </xf>
    <xf numFmtId="0" fontId="7" fillId="3" borderId="8" xfId="0" applyFont="1" applyFill="1" applyBorder="1" applyAlignment="1">
      <alignment horizontal="right"/>
    </xf>
    <xf numFmtId="0" fontId="7" fillId="3" borderId="38" xfId="0" applyFont="1" applyFill="1" applyBorder="1" applyAlignment="1">
      <alignment horizontal="right"/>
    </xf>
    <xf numFmtId="0" fontId="8" fillId="0" borderId="2" xfId="0" applyFont="1" applyBorder="1" applyAlignment="1">
      <alignment horizontal="center"/>
    </xf>
    <xf numFmtId="0" fontId="8" fillId="0" borderId="8" xfId="0" applyFont="1" applyBorder="1"/>
    <xf numFmtId="0" fontId="8" fillId="0" borderId="37" xfId="0" applyFont="1" applyBorder="1"/>
    <xf numFmtId="17" fontId="11" fillId="0" borderId="2" xfId="0" applyNumberFormat="1" applyFont="1" applyBorder="1"/>
    <xf numFmtId="0" fontId="11" fillId="0" borderId="0" xfId="0" applyFont="1"/>
    <xf numFmtId="0" fontId="14" fillId="0" borderId="0" xfId="0" applyFont="1"/>
    <xf numFmtId="0" fontId="7" fillId="0" borderId="0" xfId="0" applyFont="1" applyAlignment="1">
      <alignment wrapText="1"/>
    </xf>
    <xf numFmtId="0" fontId="16" fillId="0" borderId="0" xfId="0" applyFont="1" applyAlignment="1">
      <alignment horizontal="center" vertical="center"/>
    </xf>
    <xf numFmtId="0" fontId="8" fillId="0" borderId="24" xfId="0" applyFont="1" applyBorder="1" applyAlignment="1">
      <alignment horizontal="center"/>
    </xf>
    <xf numFmtId="0" fontId="7" fillId="0" borderId="0" xfId="0" applyFont="1" applyAlignment="1">
      <alignment vertical="center" wrapText="1"/>
    </xf>
    <xf numFmtId="0" fontId="7" fillId="0" borderId="0" xfId="0" applyFont="1" applyAlignment="1">
      <alignment horizontal="left" vertical="center" wrapText="1" indent="1"/>
    </xf>
    <xf numFmtId="0" fontId="17" fillId="0" borderId="0" xfId="0" applyFont="1" applyAlignment="1">
      <alignment vertical="center" wrapText="1"/>
    </xf>
    <xf numFmtId="0" fontId="19" fillId="0" borderId="0" xfId="0" applyFont="1"/>
    <xf numFmtId="43" fontId="20" fillId="6" borderId="37" xfId="1" applyFont="1" applyFill="1" applyBorder="1"/>
    <xf numFmtId="0" fontId="17" fillId="0" borderId="2" xfId="0" applyFont="1" applyBorder="1" applyAlignment="1">
      <alignment horizontal="left"/>
    </xf>
    <xf numFmtId="0" fontId="11" fillId="7" borderId="0" xfId="0" applyFont="1" applyFill="1" applyAlignment="1">
      <alignment horizontal="left" vertical="center"/>
    </xf>
    <xf numFmtId="0" fontId="7" fillId="7" borderId="0" xfId="0" applyFont="1" applyFill="1" applyAlignment="1">
      <alignment vertical="center" wrapText="1"/>
    </xf>
    <xf numFmtId="0" fontId="7" fillId="0" borderId="0" xfId="0" applyFont="1" applyAlignment="1">
      <alignment horizontal="left" vertical="center" wrapText="1" indent="3"/>
    </xf>
    <xf numFmtId="0" fontId="14" fillId="7" borderId="39" xfId="0" applyFont="1" applyFill="1" applyBorder="1" applyProtection="1">
      <protection locked="0"/>
    </xf>
    <xf numFmtId="0" fontId="14" fillId="7" borderId="40" xfId="0" applyFont="1" applyFill="1" applyBorder="1" applyProtection="1">
      <protection locked="0"/>
    </xf>
    <xf numFmtId="0" fontId="14" fillId="7" borderId="38" xfId="0" applyFont="1" applyFill="1" applyBorder="1"/>
    <xf numFmtId="0" fontId="14" fillId="7" borderId="24" xfId="0" applyFont="1" applyFill="1" applyBorder="1"/>
    <xf numFmtId="0" fontId="8" fillId="7" borderId="3" xfId="0" applyFont="1" applyFill="1" applyBorder="1" applyAlignment="1">
      <alignment horizontal="center"/>
    </xf>
    <xf numFmtId="43" fontId="7" fillId="0" borderId="3" xfId="1" applyFont="1" applyBorder="1"/>
    <xf numFmtId="43" fontId="8" fillId="0" borderId="4" xfId="1" applyFont="1" applyBorder="1"/>
    <xf numFmtId="0" fontId="8" fillId="7" borderId="21" xfId="0" applyFont="1" applyFill="1" applyBorder="1" applyAlignment="1" applyProtection="1">
      <alignment horizontal="left"/>
      <protection locked="0"/>
    </xf>
    <xf numFmtId="0" fontId="8" fillId="7" borderId="1" xfId="0" applyFont="1" applyFill="1" applyBorder="1" applyAlignment="1" applyProtection="1">
      <alignment horizontal="left"/>
      <protection locked="0"/>
    </xf>
    <xf numFmtId="0" fontId="7" fillId="7" borderId="1" xfId="0" applyFont="1" applyFill="1" applyBorder="1"/>
    <xf numFmtId="49" fontId="7" fillId="7" borderId="1" xfId="0" applyNumberFormat="1" applyFont="1" applyFill="1" applyBorder="1" applyAlignment="1">
      <alignment horizontal="center"/>
    </xf>
    <xf numFmtId="0" fontId="8" fillId="7" borderId="1" xfId="0" applyFont="1" applyFill="1" applyBorder="1" applyAlignment="1">
      <alignment horizontal="right"/>
    </xf>
    <xf numFmtId="17" fontId="18" fillId="7" borderId="33" xfId="0" applyNumberFormat="1" applyFont="1" applyFill="1" applyBorder="1" applyAlignment="1" applyProtection="1">
      <alignment horizontal="left"/>
      <protection locked="0"/>
    </xf>
    <xf numFmtId="167" fontId="8" fillId="7" borderId="27" xfId="0" applyNumberFormat="1" applyFont="1" applyFill="1" applyBorder="1" applyAlignment="1">
      <alignment horizontal="center" wrapText="1"/>
    </xf>
    <xf numFmtId="0" fontId="8" fillId="7" borderId="25" xfId="0" applyFont="1" applyFill="1" applyBorder="1" applyAlignment="1">
      <alignment horizontal="center" wrapText="1"/>
    </xf>
    <xf numFmtId="0" fontId="8" fillId="7" borderId="25" xfId="0" applyFont="1" applyFill="1" applyBorder="1" applyAlignment="1">
      <alignment horizontal="left" wrapText="1"/>
    </xf>
    <xf numFmtId="49" fontId="8" fillId="7" borderId="25" xfId="0" applyNumberFormat="1" applyFont="1" applyFill="1" applyBorder="1" applyAlignment="1">
      <alignment horizontal="center" wrapText="1"/>
    </xf>
    <xf numFmtId="38" fontId="8" fillId="7" borderId="25" xfId="0" applyNumberFormat="1" applyFont="1" applyFill="1" applyBorder="1" applyAlignment="1">
      <alignment horizontal="center" wrapText="1"/>
    </xf>
    <xf numFmtId="43" fontId="8" fillId="7" borderId="26" xfId="1" applyFont="1" applyFill="1" applyBorder="1" applyAlignment="1" applyProtection="1">
      <alignment horizontal="center" wrapText="1"/>
    </xf>
    <xf numFmtId="164" fontId="22" fillId="2" borderId="14" xfId="0" applyNumberFormat="1" applyFont="1" applyFill="1" applyBorder="1"/>
    <xf numFmtId="43" fontId="7" fillId="0" borderId="45" xfId="1" applyFont="1" applyFill="1" applyBorder="1"/>
    <xf numFmtId="43" fontId="7" fillId="0" borderId="46" xfId="1" applyFont="1" applyFill="1" applyBorder="1"/>
    <xf numFmtId="43" fontId="7" fillId="0" borderId="45" xfId="0" applyNumberFormat="1" applyFont="1" applyBorder="1"/>
    <xf numFmtId="43" fontId="8" fillId="0" borderId="46" xfId="1" applyFont="1" applyFill="1" applyBorder="1"/>
    <xf numFmtId="43" fontId="7" fillId="0" borderId="47" xfId="1" applyFont="1" applyFill="1" applyBorder="1"/>
    <xf numFmtId="43" fontId="8" fillId="0" borderId="47" xfId="1" applyFont="1" applyFill="1" applyBorder="1"/>
    <xf numFmtId="43" fontId="7" fillId="0" borderId="48" xfId="1" applyFont="1" applyFill="1" applyBorder="1"/>
    <xf numFmtId="164" fontId="7" fillId="0" borderId="48" xfId="0" applyNumberFormat="1" applyFont="1" applyBorder="1"/>
    <xf numFmtId="164" fontId="8" fillId="0" borderId="48" xfId="0" applyNumberFormat="1" applyFont="1" applyBorder="1"/>
    <xf numFmtId="43" fontId="7" fillId="0" borderId="49" xfId="1" applyFont="1" applyFill="1" applyBorder="1"/>
    <xf numFmtId="43" fontId="7" fillId="2" borderId="7" xfId="1" applyFont="1" applyFill="1" applyBorder="1"/>
    <xf numFmtId="0" fontId="8" fillId="0" borderId="21" xfId="0" applyFont="1" applyBorder="1"/>
    <xf numFmtId="43" fontId="7" fillId="0" borderId="51" xfId="0" applyNumberFormat="1" applyFont="1" applyBorder="1"/>
    <xf numFmtId="43" fontId="7" fillId="0" borderId="52" xfId="1" applyFont="1" applyFill="1" applyBorder="1"/>
    <xf numFmtId="43" fontId="8" fillId="0" borderId="53" xfId="1" applyFont="1" applyFill="1" applyBorder="1"/>
    <xf numFmtId="43" fontId="8" fillId="0" borderId="3" xfId="1" applyFont="1" applyFill="1" applyBorder="1"/>
    <xf numFmtId="43" fontId="8" fillId="2" borderId="3" xfId="1" applyFont="1" applyFill="1" applyBorder="1"/>
    <xf numFmtId="43" fontId="8" fillId="0" borderId="60" xfId="0" applyNumberFormat="1" applyFont="1" applyBorder="1"/>
    <xf numFmtId="164" fontId="7" fillId="0" borderId="54" xfId="0" applyNumberFormat="1" applyFont="1" applyBorder="1"/>
    <xf numFmtId="43" fontId="7" fillId="0" borderId="55" xfId="1" applyFont="1" applyFill="1" applyBorder="1"/>
    <xf numFmtId="43" fontId="7" fillId="0" borderId="56" xfId="1" applyFont="1" applyFill="1" applyBorder="1"/>
    <xf numFmtId="43" fontId="7" fillId="0" borderId="57" xfId="1" applyFont="1" applyFill="1" applyBorder="1"/>
    <xf numFmtId="43" fontId="7" fillId="0" borderId="58" xfId="1" applyFont="1" applyFill="1" applyBorder="1"/>
    <xf numFmtId="43" fontId="7" fillId="0" borderId="59" xfId="1" applyFont="1" applyFill="1" applyBorder="1"/>
    <xf numFmtId="43" fontId="8" fillId="0" borderId="60" xfId="1" applyFont="1" applyFill="1" applyBorder="1"/>
    <xf numFmtId="164" fontId="8" fillId="0" borderId="29" xfId="0" applyNumberFormat="1" applyFont="1" applyBorder="1"/>
    <xf numFmtId="164" fontId="8" fillId="0" borderId="54" xfId="0" applyNumberFormat="1" applyFont="1" applyBorder="1"/>
    <xf numFmtId="43" fontId="8" fillId="2" borderId="8" xfId="1" applyFont="1" applyFill="1" applyBorder="1"/>
    <xf numFmtId="0" fontId="8" fillId="0" borderId="62" xfId="0" applyFont="1" applyBorder="1"/>
    <xf numFmtId="0" fontId="7" fillId="0" borderId="62" xfId="0" applyFont="1" applyBorder="1"/>
    <xf numFmtId="0" fontId="7" fillId="0" borderId="63" xfId="0" applyFont="1" applyBorder="1"/>
    <xf numFmtId="0" fontId="22" fillId="2" borderId="3" xfId="0" applyFont="1" applyFill="1" applyBorder="1" applyAlignment="1">
      <alignment horizontal="center"/>
    </xf>
    <xf numFmtId="17" fontId="22" fillId="2" borderId="3" xfId="0" applyNumberFormat="1" applyFont="1" applyFill="1" applyBorder="1" applyAlignment="1">
      <alignment horizontal="center"/>
    </xf>
    <xf numFmtId="0" fontId="22" fillId="2" borderId="29" xfId="0" applyFont="1" applyFill="1" applyBorder="1" applyAlignment="1">
      <alignment horizontal="center"/>
    </xf>
    <xf numFmtId="0" fontId="8" fillId="0" borderId="64" xfId="0" applyFont="1" applyBorder="1"/>
    <xf numFmtId="0" fontId="22" fillId="2" borderId="28" xfId="0" applyFont="1" applyFill="1" applyBorder="1" applyAlignment="1">
      <alignment horizontal="center"/>
    </xf>
    <xf numFmtId="0" fontId="7" fillId="0" borderId="65" xfId="0" applyFont="1" applyBorder="1"/>
    <xf numFmtId="0" fontId="8" fillId="0" borderId="28" xfId="0" applyFont="1" applyBorder="1"/>
    <xf numFmtId="43" fontId="8" fillId="8" borderId="5" xfId="1" applyFont="1" applyFill="1" applyBorder="1"/>
    <xf numFmtId="164" fontId="8" fillId="8" borderId="61" xfId="0" applyNumberFormat="1" applyFont="1" applyFill="1" applyBorder="1"/>
    <xf numFmtId="0" fontId="8" fillId="8" borderId="13" xfId="0" applyFont="1" applyFill="1" applyBorder="1"/>
    <xf numFmtId="43" fontId="8" fillId="8" borderId="9" xfId="1" applyFont="1" applyFill="1" applyBorder="1"/>
    <xf numFmtId="0" fontId="6" fillId="2" borderId="35" xfId="0" applyFont="1" applyFill="1" applyBorder="1"/>
    <xf numFmtId="164" fontId="6" fillId="2" borderId="20" xfId="1" applyNumberFormat="1" applyFont="1" applyFill="1" applyBorder="1"/>
    <xf numFmtId="164" fontId="6" fillId="2" borderId="34" xfId="1" applyNumberFormat="1" applyFont="1" applyFill="1" applyBorder="1"/>
    <xf numFmtId="0" fontId="8" fillId="0" borderId="69" xfId="0" applyFont="1" applyBorder="1"/>
    <xf numFmtId="0" fontId="7" fillId="0" borderId="46" xfId="0" applyFont="1" applyBorder="1"/>
    <xf numFmtId="0" fontId="7" fillId="0" borderId="70" xfId="0" applyFont="1" applyBorder="1"/>
    <xf numFmtId="0" fontId="7" fillId="0" borderId="69" xfId="0" applyFont="1" applyBorder="1"/>
    <xf numFmtId="164" fontId="7" fillId="0" borderId="70" xfId="0" applyNumberFormat="1" applyFont="1" applyBorder="1"/>
    <xf numFmtId="0" fontId="7" fillId="0" borderId="71" xfId="0" applyFont="1" applyBorder="1"/>
    <xf numFmtId="43" fontId="7" fillId="0" borderId="72" xfId="1" applyFont="1" applyFill="1" applyBorder="1"/>
    <xf numFmtId="164" fontId="7" fillId="0" borderId="73" xfId="0" applyNumberFormat="1" applyFont="1" applyBorder="1"/>
    <xf numFmtId="0" fontId="8" fillId="0" borderId="66" xfId="0" applyFont="1" applyBorder="1"/>
    <xf numFmtId="43" fontId="8" fillId="0" borderId="67" xfId="1" applyFont="1" applyFill="1" applyBorder="1"/>
    <xf numFmtId="164" fontId="7" fillId="0" borderId="68" xfId="0" applyNumberFormat="1" applyFont="1" applyBorder="1"/>
    <xf numFmtId="43" fontId="7" fillId="0" borderId="46" xfId="0" applyNumberFormat="1" applyFont="1" applyBorder="1"/>
    <xf numFmtId="43" fontId="8" fillId="8" borderId="0" xfId="1" applyFont="1" applyFill="1" applyBorder="1"/>
    <xf numFmtId="43" fontId="7" fillId="8" borderId="14" xfId="1" applyFont="1" applyFill="1" applyBorder="1"/>
    <xf numFmtId="0" fontId="7" fillId="0" borderId="74" xfId="0" applyFont="1" applyBorder="1"/>
    <xf numFmtId="43" fontId="7" fillId="0" borderId="52" xfId="0" applyNumberFormat="1" applyFont="1" applyBorder="1"/>
    <xf numFmtId="164" fontId="7" fillId="0" borderId="75" xfId="0" applyNumberFormat="1" applyFont="1" applyBorder="1"/>
    <xf numFmtId="0" fontId="22" fillId="2" borderId="76" xfId="0" applyFont="1" applyFill="1" applyBorder="1" applyAlignment="1">
      <alignment horizontal="center"/>
    </xf>
    <xf numFmtId="0" fontId="22" fillId="2" borderId="57" xfId="0" applyFont="1" applyFill="1" applyBorder="1" applyAlignment="1">
      <alignment horizontal="center"/>
    </xf>
    <xf numFmtId="0" fontId="22" fillId="2" borderId="77" xfId="0" applyFont="1" applyFill="1" applyBorder="1" applyAlignment="1">
      <alignment horizontal="center"/>
    </xf>
    <xf numFmtId="0" fontId="8" fillId="4" borderId="5" xfId="0" applyFont="1" applyFill="1" applyBorder="1" applyAlignment="1">
      <alignment horizontal="center"/>
    </xf>
    <xf numFmtId="0" fontId="8" fillId="4" borderId="61" xfId="0" applyFont="1" applyFill="1" applyBorder="1" applyAlignment="1">
      <alignment horizontal="center"/>
    </xf>
    <xf numFmtId="0" fontId="8" fillId="5" borderId="3" xfId="0" applyFont="1" applyFill="1" applyBorder="1" applyAlignment="1">
      <alignment horizontal="center" wrapText="1"/>
    </xf>
    <xf numFmtId="0" fontId="8" fillId="4" borderId="3" xfId="0" applyFont="1" applyFill="1" applyBorder="1" applyAlignment="1">
      <alignment horizontal="center"/>
    </xf>
    <xf numFmtId="0" fontId="22" fillId="2" borderId="78" xfId="0" applyFont="1" applyFill="1" applyBorder="1" applyAlignment="1">
      <alignment horizontal="center"/>
    </xf>
    <xf numFmtId="0" fontId="8" fillId="0" borderId="79" xfId="0" applyFont="1" applyBorder="1" applyAlignment="1">
      <alignment horizontal="center"/>
    </xf>
    <xf numFmtId="0" fontId="7" fillId="0" borderId="79" xfId="0" applyFont="1" applyBorder="1" applyAlignment="1">
      <alignment horizontal="center"/>
    </xf>
    <xf numFmtId="0" fontId="8" fillId="0" borderId="1" xfId="0" applyFont="1" applyBorder="1" applyAlignment="1">
      <alignment horizontal="center"/>
    </xf>
    <xf numFmtId="0" fontId="8" fillId="0" borderId="80" xfId="0" applyFont="1" applyBorder="1" applyAlignment="1">
      <alignment horizontal="center"/>
    </xf>
    <xf numFmtId="0" fontId="8" fillId="8" borderId="0" xfId="0" applyFont="1" applyFill="1" applyAlignment="1">
      <alignment horizontal="center"/>
    </xf>
    <xf numFmtId="0" fontId="6" fillId="2" borderId="17" xfId="0" applyFont="1" applyFill="1" applyBorder="1" applyAlignment="1">
      <alignment horizontal="center"/>
    </xf>
    <xf numFmtId="0" fontId="8" fillId="6" borderId="5" xfId="0" applyFont="1" applyFill="1" applyBorder="1" applyAlignment="1">
      <alignment horizontal="center"/>
    </xf>
    <xf numFmtId="0" fontId="7" fillId="6" borderId="0" xfId="0" applyFont="1" applyFill="1" applyAlignment="1">
      <alignment horizontal="center"/>
    </xf>
    <xf numFmtId="0" fontId="8" fillId="6" borderId="0" xfId="0" applyFont="1" applyFill="1" applyAlignment="1">
      <alignment horizontal="center"/>
    </xf>
    <xf numFmtId="0" fontId="7" fillId="6" borderId="6" xfId="0" applyFont="1" applyFill="1" applyBorder="1" applyAlignment="1">
      <alignment horizontal="center"/>
    </xf>
    <xf numFmtId="0" fontId="8" fillId="0" borderId="81" xfId="0" applyFont="1" applyBorder="1" applyAlignment="1">
      <alignment horizontal="center"/>
    </xf>
    <xf numFmtId="0" fontId="7" fillId="0" borderId="82" xfId="0" applyFont="1" applyBorder="1" applyAlignment="1">
      <alignment horizontal="center"/>
    </xf>
    <xf numFmtId="0" fontId="7" fillId="0" borderId="83" xfId="0" applyFont="1" applyBorder="1" applyAlignment="1">
      <alignment horizontal="center"/>
    </xf>
    <xf numFmtId="0" fontId="8" fillId="0" borderId="82" xfId="0" applyFont="1" applyBorder="1" applyAlignment="1">
      <alignment horizontal="center"/>
    </xf>
    <xf numFmtId="0" fontId="8" fillId="5" borderId="85" xfId="0" applyFont="1" applyFill="1" applyBorder="1" applyAlignment="1">
      <alignment horizontal="center" wrapText="1"/>
    </xf>
    <xf numFmtId="0" fontId="8" fillId="5" borderId="86" xfId="0" applyFont="1" applyFill="1" applyBorder="1" applyAlignment="1">
      <alignment horizontal="center" wrapText="1"/>
    </xf>
    <xf numFmtId="168" fontId="8" fillId="5" borderId="86" xfId="1" applyNumberFormat="1" applyFont="1" applyFill="1" applyBorder="1" applyAlignment="1">
      <alignment horizontal="center" wrapText="1"/>
    </xf>
    <xf numFmtId="168" fontId="8" fillId="5" borderId="86" xfId="1" applyNumberFormat="1" applyFont="1" applyFill="1" applyBorder="1" applyAlignment="1" applyProtection="1">
      <alignment horizontal="center" wrapText="1"/>
    </xf>
    <xf numFmtId="0" fontId="8" fillId="4" borderId="86" xfId="0" applyFont="1" applyFill="1" applyBorder="1" applyAlignment="1">
      <alignment horizontal="center" wrapText="1"/>
    </xf>
    <xf numFmtId="0" fontId="8" fillId="5" borderId="22" xfId="0" applyFont="1" applyFill="1" applyBorder="1" applyAlignment="1">
      <alignment horizontal="center" wrapText="1"/>
    </xf>
    <xf numFmtId="0" fontId="8" fillId="5" borderId="1" xfId="0" applyFont="1" applyFill="1" applyBorder="1" applyAlignment="1">
      <alignment horizontal="center" wrapText="1"/>
    </xf>
    <xf numFmtId="0" fontId="8" fillId="5" borderId="2" xfId="0" applyFont="1" applyFill="1" applyBorder="1" applyAlignment="1">
      <alignment horizontal="center" wrapText="1"/>
    </xf>
    <xf numFmtId="0" fontId="7" fillId="2" borderId="1" xfId="0" applyFont="1" applyFill="1" applyBorder="1"/>
    <xf numFmtId="0" fontId="7" fillId="0" borderId="3" xfId="0" applyFont="1" applyBorder="1" applyAlignment="1">
      <alignment horizontal="left"/>
    </xf>
    <xf numFmtId="0" fontId="23" fillId="0" borderId="0" xfId="0" applyFont="1"/>
    <xf numFmtId="0" fontId="8" fillId="9" borderId="10" xfId="0" applyFont="1" applyFill="1" applyBorder="1"/>
    <xf numFmtId="0" fontId="8" fillId="9" borderId="12" xfId="0" applyFont="1" applyFill="1" applyBorder="1"/>
    <xf numFmtId="0" fontId="8" fillId="9" borderId="16" xfId="0" applyFont="1" applyFill="1" applyBorder="1"/>
    <xf numFmtId="0" fontId="8" fillId="9" borderId="18" xfId="0" applyFont="1" applyFill="1" applyBorder="1"/>
    <xf numFmtId="0" fontId="22" fillId="2" borderId="38" xfId="0" applyFont="1" applyFill="1" applyBorder="1"/>
    <xf numFmtId="43" fontId="24" fillId="2" borderId="24" xfId="0" applyNumberFormat="1" applyFont="1" applyFill="1" applyBorder="1"/>
    <xf numFmtId="43" fontId="22" fillId="2" borderId="24" xfId="0" applyNumberFormat="1" applyFont="1" applyFill="1" applyBorder="1"/>
    <xf numFmtId="0" fontId="8" fillId="7" borderId="3" xfId="0" applyFont="1" applyFill="1" applyBorder="1"/>
    <xf numFmtId="0" fontId="8" fillId="0" borderId="3" xfId="0" applyFont="1" applyBorder="1"/>
    <xf numFmtId="43" fontId="8" fillId="0" borderId="3" xfId="0" applyNumberFormat="1" applyFont="1" applyBorder="1"/>
    <xf numFmtId="0" fontId="25" fillId="0" borderId="0" xfId="0" applyFont="1"/>
    <xf numFmtId="0" fontId="26" fillId="0" borderId="0" xfId="0" applyFont="1"/>
    <xf numFmtId="0" fontId="27" fillId="0" borderId="0" xfId="0" applyFont="1" applyProtection="1">
      <protection locked="0"/>
    </xf>
    <xf numFmtId="43" fontId="13" fillId="0" borderId="46" xfId="1" applyFont="1" applyFill="1" applyBorder="1"/>
    <xf numFmtId="43" fontId="13" fillId="0" borderId="72" xfId="1" applyFont="1" applyFill="1" applyBorder="1"/>
    <xf numFmtId="43" fontId="12" fillId="0" borderId="3" xfId="1" applyFont="1" applyFill="1" applyBorder="1"/>
    <xf numFmtId="43" fontId="13" fillId="0" borderId="67" xfId="1" applyFont="1" applyFill="1" applyBorder="1"/>
    <xf numFmtId="43" fontId="13" fillId="0" borderId="52" xfId="1" applyFont="1" applyFill="1" applyBorder="1"/>
    <xf numFmtId="43" fontId="13" fillId="0" borderId="49" xfId="1" applyFont="1" applyFill="1" applyBorder="1"/>
    <xf numFmtId="43" fontId="13" fillId="0" borderId="50" xfId="1" applyFont="1" applyFill="1" applyBorder="1"/>
    <xf numFmtId="0" fontId="22" fillId="0" borderId="2" xfId="0" applyFont="1" applyBorder="1" applyAlignment="1">
      <alignment horizontal="center"/>
    </xf>
    <xf numFmtId="0" fontId="6" fillId="0" borderId="84" xfId="0" applyFont="1" applyBorder="1"/>
    <xf numFmtId="0" fontId="8" fillId="0" borderId="5" xfId="0" applyFont="1" applyBorder="1"/>
    <xf numFmtId="0" fontId="8" fillId="0" borderId="0" xfId="0" applyFont="1" applyAlignment="1">
      <alignment horizontal="left" vertical="center"/>
    </xf>
    <xf numFmtId="0" fontId="11" fillId="0" borderId="10" xfId="0" applyFont="1" applyBorder="1" applyAlignment="1">
      <alignment horizontal="center"/>
    </xf>
    <xf numFmtId="0" fontId="11" fillId="0" borderId="11" xfId="0" applyFont="1" applyBorder="1" applyAlignment="1">
      <alignment horizontal="center"/>
    </xf>
    <xf numFmtId="0" fontId="11" fillId="0" borderId="12" xfId="0" applyFont="1" applyBorder="1" applyAlignment="1">
      <alignment horizontal="center"/>
    </xf>
    <xf numFmtId="0" fontId="11" fillId="0" borderId="13" xfId="0" applyFont="1" applyBorder="1" applyAlignment="1">
      <alignment horizontal="center"/>
    </xf>
    <xf numFmtId="0" fontId="11" fillId="0" borderId="0" xfId="0" applyFont="1" applyAlignment="1">
      <alignment horizontal="center"/>
    </xf>
    <xf numFmtId="0" fontId="11" fillId="0" borderId="14" xfId="0" applyFont="1" applyBorder="1" applyAlignment="1">
      <alignment horizontal="center"/>
    </xf>
    <xf numFmtId="17" fontId="21" fillId="0" borderId="13" xfId="0" applyNumberFormat="1" applyFont="1" applyBorder="1" applyAlignment="1" applyProtection="1">
      <alignment horizontal="center"/>
      <protection locked="0"/>
    </xf>
    <xf numFmtId="17" fontId="21" fillId="0" borderId="0" xfId="0" applyNumberFormat="1" applyFont="1" applyAlignment="1" applyProtection="1">
      <alignment horizontal="center"/>
      <protection locked="0"/>
    </xf>
    <xf numFmtId="17" fontId="21" fillId="0" borderId="14" xfId="0" applyNumberFormat="1" applyFont="1" applyBorder="1" applyAlignment="1" applyProtection="1">
      <alignment horizontal="center"/>
      <protection locked="0"/>
    </xf>
    <xf numFmtId="0" fontId="11" fillId="8" borderId="10" xfId="0" applyFont="1" applyFill="1" applyBorder="1" applyAlignment="1">
      <alignment horizontal="center"/>
    </xf>
    <xf numFmtId="0" fontId="11" fillId="8" borderId="11" xfId="0" applyFont="1" applyFill="1" applyBorder="1" applyAlignment="1">
      <alignment horizontal="center"/>
    </xf>
    <xf numFmtId="0" fontId="11" fillId="8" borderId="12" xfId="0" applyFont="1" applyFill="1" applyBorder="1" applyAlignment="1">
      <alignment horizontal="center"/>
    </xf>
    <xf numFmtId="0" fontId="11" fillId="8" borderId="13" xfId="0" applyFont="1" applyFill="1" applyBorder="1" applyAlignment="1">
      <alignment horizontal="center"/>
    </xf>
    <xf numFmtId="0" fontId="11" fillId="8" borderId="0" xfId="0" applyFont="1" applyFill="1" applyAlignment="1">
      <alignment horizontal="center"/>
    </xf>
    <xf numFmtId="0" fontId="11" fillId="8" borderId="14" xfId="0" applyFont="1" applyFill="1" applyBorder="1" applyAlignment="1">
      <alignment horizontal="center"/>
    </xf>
    <xf numFmtId="17" fontId="21" fillId="8" borderId="16" xfId="0" applyNumberFormat="1" applyFont="1" applyFill="1" applyBorder="1" applyAlignment="1" applyProtection="1">
      <alignment horizontal="center"/>
      <protection locked="0"/>
    </xf>
    <xf numFmtId="17" fontId="21" fillId="8" borderId="17" xfId="0" applyNumberFormat="1" applyFont="1" applyFill="1" applyBorder="1" applyAlignment="1" applyProtection="1">
      <alignment horizontal="center"/>
      <protection locked="0"/>
    </xf>
    <xf numFmtId="17" fontId="21" fillId="8" borderId="18" xfId="0" applyNumberFormat="1" applyFont="1" applyFill="1" applyBorder="1" applyAlignment="1" applyProtection="1">
      <alignment horizontal="center"/>
      <protection locked="0"/>
    </xf>
    <xf numFmtId="0" fontId="15" fillId="2" borderId="41" xfId="0" applyFont="1" applyFill="1" applyBorder="1" applyAlignment="1">
      <alignment horizontal="center" wrapText="1"/>
    </xf>
    <xf numFmtId="0" fontId="15" fillId="2" borderId="42" xfId="0" applyFont="1" applyFill="1" applyBorder="1" applyAlignment="1">
      <alignment horizontal="center" wrapText="1"/>
    </xf>
    <xf numFmtId="0" fontId="15" fillId="2" borderId="43" xfId="0" applyFont="1" applyFill="1" applyBorder="1" applyAlignment="1">
      <alignment horizontal="center" wrapText="1"/>
    </xf>
    <xf numFmtId="0" fontId="6" fillId="2" borderId="17" xfId="0" applyFont="1" applyFill="1" applyBorder="1" applyAlignment="1">
      <alignment horizontal="center"/>
    </xf>
    <xf numFmtId="0" fontId="15" fillId="2" borderId="41" xfId="0" applyFont="1" applyFill="1" applyBorder="1" applyAlignment="1">
      <alignment horizontal="center"/>
    </xf>
    <xf numFmtId="0" fontId="15" fillId="2" borderId="42" xfId="0" applyFont="1" applyFill="1" applyBorder="1" applyAlignment="1">
      <alignment horizontal="center"/>
    </xf>
    <xf numFmtId="0" fontId="15" fillId="2" borderId="43" xfId="0" applyFont="1" applyFill="1" applyBorder="1" applyAlignment="1">
      <alignment horizontal="center"/>
    </xf>
    <xf numFmtId="0" fontId="8" fillId="5" borderId="44" xfId="0" applyFont="1" applyFill="1" applyBorder="1" applyAlignment="1">
      <alignment horizontal="center" wrapText="1"/>
    </xf>
    <xf numFmtId="0" fontId="8" fillId="5" borderId="5" xfId="0" applyFont="1" applyFill="1" applyBorder="1" applyAlignment="1">
      <alignment horizontal="center" wrapText="1"/>
    </xf>
    <xf numFmtId="0" fontId="8" fillId="5" borderId="40" xfId="0" applyFont="1" applyFill="1" applyBorder="1" applyAlignment="1">
      <alignment horizontal="center" wrapText="1"/>
    </xf>
    <xf numFmtId="0" fontId="8" fillId="4" borderId="39" xfId="0" applyFont="1" applyFill="1" applyBorder="1" applyAlignment="1">
      <alignment horizontal="center"/>
    </xf>
    <xf numFmtId="0" fontId="8" fillId="4" borderId="5" xfId="0" applyFont="1" applyFill="1" applyBorder="1" applyAlignment="1">
      <alignment horizontal="center"/>
    </xf>
    <xf numFmtId="0" fontId="8" fillId="4" borderId="1" xfId="0" applyFont="1" applyFill="1" applyBorder="1" applyAlignment="1">
      <alignment horizontal="center"/>
    </xf>
    <xf numFmtId="0" fontId="8" fillId="4" borderId="15" xfId="0" applyFont="1" applyFill="1" applyBorder="1" applyAlignment="1">
      <alignment horizontal="center"/>
    </xf>
    <xf numFmtId="0" fontId="8" fillId="3" borderId="39" xfId="0" applyFont="1" applyFill="1" applyBorder="1" applyAlignment="1">
      <alignment horizontal="center"/>
    </xf>
    <xf numFmtId="0" fontId="8" fillId="3" borderId="5" xfId="0" applyFont="1" applyFill="1" applyBorder="1" applyAlignment="1">
      <alignment horizontal="center"/>
    </xf>
    <xf numFmtId="0" fontId="8" fillId="3" borderId="40" xfId="0" applyFont="1" applyFill="1" applyBorder="1" applyAlignment="1">
      <alignment horizontal="center"/>
    </xf>
    <xf numFmtId="0" fontId="8" fillId="7" borderId="21" xfId="0" applyFont="1" applyFill="1" applyBorder="1" applyAlignment="1" applyProtection="1">
      <alignment horizontal="center"/>
      <protection locked="0"/>
    </xf>
    <xf numFmtId="0" fontId="8" fillId="7" borderId="1" xfId="0" applyFont="1" applyFill="1" applyBorder="1" applyAlignment="1" applyProtection="1">
      <alignment horizontal="center"/>
      <protection locked="0"/>
    </xf>
    <xf numFmtId="0" fontId="8" fillId="7" borderId="15" xfId="0" applyFont="1" applyFill="1" applyBorder="1" applyAlignment="1" applyProtection="1">
      <alignment horizontal="center"/>
      <protection locked="0"/>
    </xf>
    <xf numFmtId="0" fontId="8" fillId="7" borderId="3" xfId="0" applyFont="1" applyFill="1" applyBorder="1" applyAlignment="1">
      <alignment horizontal="center"/>
    </xf>
    <xf numFmtId="0" fontId="14" fillId="7" borderId="39" xfId="0" applyFont="1" applyFill="1" applyBorder="1" applyAlignment="1" applyProtection="1">
      <alignment horizontal="center"/>
      <protection locked="0"/>
    </xf>
    <xf numFmtId="0" fontId="14" fillId="7" borderId="5" xfId="0" applyFont="1" applyFill="1" applyBorder="1" applyAlignment="1" applyProtection="1">
      <alignment horizontal="center"/>
      <protection locked="0"/>
    </xf>
    <xf numFmtId="0" fontId="14" fillId="7" borderId="40" xfId="0" applyFont="1" applyFill="1" applyBorder="1" applyAlignment="1" applyProtection="1">
      <alignment horizontal="center"/>
      <protection locked="0"/>
    </xf>
    <xf numFmtId="0" fontId="14" fillId="7" borderId="38" xfId="0" applyFont="1" applyFill="1" applyBorder="1" applyAlignment="1">
      <alignment horizontal="center"/>
    </xf>
    <xf numFmtId="0" fontId="14" fillId="7" borderId="6" xfId="0" applyFont="1" applyFill="1" applyBorder="1" applyAlignment="1">
      <alignment horizontal="center"/>
    </xf>
    <xf numFmtId="0" fontId="14" fillId="7" borderId="24" xfId="0" applyFont="1" applyFill="1" applyBorder="1" applyAlignment="1">
      <alignment horizontal="center"/>
    </xf>
    <xf numFmtId="0" fontId="8" fillId="7" borderId="22" xfId="0" applyFont="1" applyFill="1" applyBorder="1" applyAlignment="1">
      <alignment horizontal="center"/>
    </xf>
    <xf numFmtId="0" fontId="8" fillId="7" borderId="1" xfId="0" applyFont="1" applyFill="1" applyBorder="1" applyAlignment="1">
      <alignment horizontal="center"/>
    </xf>
    <xf numFmtId="0" fontId="8" fillId="7" borderId="2" xfId="0" applyFont="1" applyFill="1" applyBorder="1" applyAlignment="1">
      <alignment horizontal="center"/>
    </xf>
    <xf numFmtId="0" fontId="25" fillId="0" borderId="0" xfId="0" applyFont="1" applyAlignment="1">
      <alignment horizontal="left" wrapText="1"/>
    </xf>
  </cellXfs>
  <cellStyles count="2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 name="Normal_Sheet1" xfId="2" xr:uid="{00000000-0005-0000-0000-000014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1"/>
  <sheetViews>
    <sheetView tabSelected="1" workbookViewId="0">
      <selection activeCell="B9" sqref="B9"/>
    </sheetView>
  </sheetViews>
  <sheetFormatPr defaultColWidth="10.85546875" defaultRowHeight="21" customHeight="1" x14ac:dyDescent="0.25"/>
  <cols>
    <col min="1" max="1" width="3.140625" style="1" bestFit="1" customWidth="1"/>
    <col min="2" max="2" width="78.85546875" style="1" customWidth="1"/>
    <col min="3" max="16384" width="10.85546875" style="1"/>
  </cols>
  <sheetData>
    <row r="1" spans="1:2" ht="21" customHeight="1" x14ac:dyDescent="0.35">
      <c r="A1" s="148" t="s">
        <v>98</v>
      </c>
    </row>
    <row r="2" spans="1:2" ht="21" customHeight="1" x14ac:dyDescent="0.3">
      <c r="A2" s="147" t="s">
        <v>83</v>
      </c>
    </row>
    <row r="3" spans="1:2" ht="69" customHeight="1" x14ac:dyDescent="0.25">
      <c r="A3" s="150" t="s">
        <v>80</v>
      </c>
      <c r="B3" s="152" t="s">
        <v>99</v>
      </c>
    </row>
    <row r="4" spans="1:2" ht="69" customHeight="1" x14ac:dyDescent="0.25">
      <c r="A4" s="150"/>
      <c r="B4" s="153" t="s">
        <v>100</v>
      </c>
    </row>
    <row r="5" spans="1:2" ht="47.25" customHeight="1" x14ac:dyDescent="0.25">
      <c r="A5" s="150" t="s">
        <v>80</v>
      </c>
      <c r="B5" s="152" t="s">
        <v>101</v>
      </c>
    </row>
    <row r="6" spans="1:2" ht="47.25" customHeight="1" x14ac:dyDescent="0.25">
      <c r="A6" s="150"/>
      <c r="B6" s="153" t="s">
        <v>102</v>
      </c>
    </row>
    <row r="7" spans="1:2" ht="48.95" customHeight="1" x14ac:dyDescent="0.25">
      <c r="A7" s="150" t="s">
        <v>80</v>
      </c>
      <c r="B7" s="152" t="s">
        <v>169</v>
      </c>
    </row>
    <row r="8" spans="1:2" ht="69.75" customHeight="1" x14ac:dyDescent="0.25">
      <c r="A8" s="150" t="s">
        <v>80</v>
      </c>
      <c r="B8" s="152" t="s">
        <v>140</v>
      </c>
    </row>
    <row r="9" spans="1:2" ht="63" x14ac:dyDescent="0.25">
      <c r="A9" s="150" t="s">
        <v>80</v>
      </c>
      <c r="B9" s="152" t="s">
        <v>170</v>
      </c>
    </row>
    <row r="10" spans="1:2" x14ac:dyDescent="0.25">
      <c r="A10" s="150"/>
      <c r="B10" s="152"/>
    </row>
    <row r="11" spans="1:2" ht="18.75" x14ac:dyDescent="0.25">
      <c r="A11" s="158" t="s">
        <v>81</v>
      </c>
      <c r="B11" s="159"/>
    </row>
    <row r="12" spans="1:2" ht="15.75" x14ac:dyDescent="0.25">
      <c r="A12" s="299" t="s">
        <v>171</v>
      </c>
      <c r="B12" s="152"/>
    </row>
    <row r="13" spans="1:2" ht="21" customHeight="1" x14ac:dyDescent="0.25">
      <c r="A13" s="27">
        <v>1</v>
      </c>
      <c r="B13" s="152" t="s">
        <v>172</v>
      </c>
    </row>
    <row r="14" spans="1:2" ht="21" customHeight="1" x14ac:dyDescent="0.25">
      <c r="A14" s="27">
        <v>2</v>
      </c>
      <c r="B14" s="152" t="s">
        <v>173</v>
      </c>
    </row>
    <row r="15" spans="1:2" ht="24" customHeight="1" x14ac:dyDescent="0.25">
      <c r="A15" s="27" t="s">
        <v>91</v>
      </c>
      <c r="B15" s="153" t="s">
        <v>174</v>
      </c>
    </row>
    <row r="16" spans="1:2" ht="33" customHeight="1" x14ac:dyDescent="0.25">
      <c r="A16" s="27" t="s">
        <v>92</v>
      </c>
      <c r="B16" s="153" t="s">
        <v>175</v>
      </c>
    </row>
    <row r="17" spans="1:2" ht="67.5" customHeight="1" x14ac:dyDescent="0.25">
      <c r="A17" s="27"/>
      <c r="B17" s="160" t="s">
        <v>124</v>
      </c>
    </row>
    <row r="18" spans="1:2" ht="31.5" x14ac:dyDescent="0.25">
      <c r="A18" s="27">
        <v>3</v>
      </c>
      <c r="B18" s="152" t="s">
        <v>82</v>
      </c>
    </row>
    <row r="19" spans="1:2" ht="31.5" x14ac:dyDescent="0.25">
      <c r="A19" s="27">
        <v>4</v>
      </c>
      <c r="B19" s="152" t="s">
        <v>79</v>
      </c>
    </row>
    <row r="20" spans="1:2" ht="21" customHeight="1" x14ac:dyDescent="0.25">
      <c r="A20" s="27">
        <v>5</v>
      </c>
      <c r="B20" s="152" t="s">
        <v>176</v>
      </c>
    </row>
    <row r="21" spans="1:2" ht="32.1" customHeight="1" x14ac:dyDescent="0.25">
      <c r="A21" s="27">
        <v>6</v>
      </c>
      <c r="B21" s="152" t="s">
        <v>177</v>
      </c>
    </row>
    <row r="22" spans="1:2" ht="31.5" x14ac:dyDescent="0.25">
      <c r="A22" s="27">
        <v>7</v>
      </c>
      <c r="B22" s="152" t="s">
        <v>178</v>
      </c>
    </row>
    <row r="23" spans="1:2" ht="33.950000000000003" customHeight="1" x14ac:dyDescent="0.25">
      <c r="A23" s="27">
        <v>8</v>
      </c>
      <c r="B23" s="152" t="s">
        <v>142</v>
      </c>
    </row>
    <row r="24" spans="1:2" ht="46.5" customHeight="1" x14ac:dyDescent="0.25">
      <c r="A24" s="27">
        <v>9</v>
      </c>
      <c r="B24" s="154" t="s">
        <v>86</v>
      </c>
    </row>
    <row r="25" spans="1:2" ht="36.75" customHeight="1" x14ac:dyDescent="0.25">
      <c r="A25" s="27">
        <v>10</v>
      </c>
      <c r="B25" s="152" t="s">
        <v>84</v>
      </c>
    </row>
    <row r="26" spans="1:2" ht="69.75" customHeight="1" x14ac:dyDescent="0.25">
      <c r="A26" s="27">
        <v>11</v>
      </c>
      <c r="B26" s="152" t="s">
        <v>85</v>
      </c>
    </row>
    <row r="27" spans="1:2" ht="63" customHeight="1" x14ac:dyDescent="0.25">
      <c r="A27" s="27"/>
      <c r="B27" s="154" t="s">
        <v>87</v>
      </c>
    </row>
    <row r="28" spans="1:2" ht="33.75" customHeight="1" x14ac:dyDescent="0.25">
      <c r="A28" s="27">
        <v>12</v>
      </c>
      <c r="B28" s="154" t="s">
        <v>88</v>
      </c>
    </row>
    <row r="29" spans="1:2" ht="21" customHeight="1" x14ac:dyDescent="0.25">
      <c r="A29" s="27">
        <v>13</v>
      </c>
      <c r="B29" s="152" t="s">
        <v>141</v>
      </c>
    </row>
    <row r="30" spans="1:2" ht="46.5" customHeight="1" x14ac:dyDescent="0.25">
      <c r="A30" s="27">
        <v>14</v>
      </c>
      <c r="B30" s="154" t="s">
        <v>89</v>
      </c>
    </row>
    <row r="31" spans="1:2" ht="21" customHeight="1" x14ac:dyDescent="0.25">
      <c r="B31" s="152"/>
    </row>
    <row r="32" spans="1:2" ht="21" customHeight="1" x14ac:dyDescent="0.25">
      <c r="B32" s="152"/>
    </row>
    <row r="33" spans="2:2" ht="21" customHeight="1" x14ac:dyDescent="0.25">
      <c r="B33" s="152"/>
    </row>
    <row r="34" spans="2:2" ht="21" customHeight="1" x14ac:dyDescent="0.25">
      <c r="B34" s="152"/>
    </row>
    <row r="35" spans="2:2" ht="21" customHeight="1" x14ac:dyDescent="0.25">
      <c r="B35" s="152"/>
    </row>
    <row r="36" spans="2:2" ht="21" customHeight="1" x14ac:dyDescent="0.25">
      <c r="B36" s="152"/>
    </row>
    <row r="37" spans="2:2" ht="21" customHeight="1" x14ac:dyDescent="0.25">
      <c r="B37" s="149"/>
    </row>
    <row r="38" spans="2:2" ht="21" customHeight="1" x14ac:dyDescent="0.25">
      <c r="B38" s="149"/>
    </row>
    <row r="39" spans="2:2" ht="21" customHeight="1" x14ac:dyDescent="0.25">
      <c r="B39" s="149"/>
    </row>
    <row r="40" spans="2:2" ht="21" customHeight="1" x14ac:dyDescent="0.25">
      <c r="B40" s="149"/>
    </row>
    <row r="41" spans="2:2" ht="21" customHeight="1" x14ac:dyDescent="0.25">
      <c r="B41" s="149"/>
    </row>
  </sheetData>
  <phoneticPr fontId="4" type="noConversion"/>
  <pageMargins left="0.74803149606299213" right="0.74803149606299213" top="0.98425196850393704" bottom="0.98425196850393704" header="0.51181102362204722" footer="0.51181102362204722"/>
  <pageSetup paperSize="9" orientation="portrait" horizontalDpi="4294967292" verticalDpi="4294967292" r:id="rId1"/>
  <headerFooter alignWithMargins="0">
    <oddFooter>&amp;L&amp;F&amp;A</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00"/>
    <pageSetUpPr fitToPage="1"/>
  </sheetPr>
  <dimension ref="A1:V45"/>
  <sheetViews>
    <sheetView zoomScale="93" zoomScaleNormal="93" zoomScalePageLayoutView="93" workbookViewId="0">
      <pane xSplit="1" ySplit="3" topLeftCell="B4" activePane="bottomRight" state="frozen"/>
      <selection activeCell="B9" sqref="B9"/>
      <selection pane="topRight" activeCell="B9" sqref="B9"/>
      <selection pane="bottomLeft" activeCell="B9" sqref="B9"/>
      <selection pane="bottomRight" activeCell="B9" sqref="B9"/>
    </sheetView>
  </sheetViews>
  <sheetFormatPr defaultColWidth="8.85546875" defaultRowHeight="23.1" customHeight="1" x14ac:dyDescent="0.25"/>
  <cols>
    <col min="1" max="1" width="41" style="1" bestFit="1" customWidth="1"/>
    <col min="2" max="2" width="14.7109375" style="1" bestFit="1" customWidth="1"/>
    <col min="3" max="3" width="13.7109375" style="1" customWidth="1"/>
    <col min="4" max="4" width="3.140625" style="1" customWidth="1"/>
    <col min="5" max="8" width="13.7109375" style="1" customWidth="1"/>
    <col min="9" max="256" width="11.42578125" style="1" customWidth="1"/>
    <col min="257" max="16384" width="8.85546875" style="1"/>
  </cols>
  <sheetData>
    <row r="1" spans="1:22" ht="23.1" customHeight="1" x14ac:dyDescent="0.3">
      <c r="A1" s="300" t="s">
        <v>104</v>
      </c>
      <c r="B1" s="301"/>
      <c r="C1" s="301"/>
      <c r="D1" s="301"/>
      <c r="E1" s="301"/>
      <c r="F1" s="301"/>
      <c r="G1" s="301"/>
      <c r="H1" s="302"/>
    </row>
    <row r="2" spans="1:22" ht="23.1" customHeight="1" x14ac:dyDescent="0.3">
      <c r="A2" s="303" t="s">
        <v>33</v>
      </c>
      <c r="B2" s="304"/>
      <c r="C2" s="304"/>
      <c r="D2" s="304"/>
      <c r="E2" s="304"/>
      <c r="F2" s="304"/>
      <c r="G2" s="304"/>
      <c r="H2" s="305"/>
    </row>
    <row r="3" spans="1:22" ht="23.1" customHeight="1" x14ac:dyDescent="0.3">
      <c r="A3" s="306" t="s">
        <v>179</v>
      </c>
      <c r="B3" s="307"/>
      <c r="C3" s="307"/>
      <c r="D3" s="307"/>
      <c r="E3" s="307"/>
      <c r="F3" s="307"/>
      <c r="G3" s="307"/>
      <c r="H3" s="308"/>
    </row>
    <row r="4" spans="1:22" ht="20.100000000000001" customHeight="1" x14ac:dyDescent="0.25">
      <c r="A4" s="216"/>
      <c r="B4" s="296" t="s">
        <v>150</v>
      </c>
      <c r="C4" s="212" t="s">
        <v>63</v>
      </c>
      <c r="D4" s="212"/>
      <c r="E4" s="213">
        <v>44562</v>
      </c>
      <c r="F4" s="213">
        <v>44620</v>
      </c>
      <c r="G4" s="213" t="s">
        <v>78</v>
      </c>
      <c r="H4" s="214" t="s">
        <v>64</v>
      </c>
      <c r="I4"/>
      <c r="J4"/>
      <c r="K4"/>
      <c r="L4"/>
      <c r="M4"/>
      <c r="N4"/>
      <c r="O4"/>
      <c r="P4"/>
      <c r="Q4"/>
      <c r="R4"/>
      <c r="S4"/>
      <c r="T4"/>
      <c r="U4"/>
      <c r="V4"/>
    </row>
    <row r="5" spans="1:22" ht="20.100000000000001" customHeight="1" x14ac:dyDescent="0.25">
      <c r="A5" s="215" t="s">
        <v>18</v>
      </c>
      <c r="B5" s="261"/>
      <c r="C5" s="200"/>
      <c r="D5" s="191"/>
      <c r="E5" s="201"/>
      <c r="F5" s="202"/>
      <c r="G5" s="203"/>
      <c r="H5" s="204"/>
      <c r="I5"/>
      <c r="J5"/>
      <c r="K5"/>
      <c r="L5"/>
      <c r="M5"/>
      <c r="N5"/>
      <c r="O5"/>
      <c r="P5"/>
      <c r="Q5"/>
      <c r="R5"/>
      <c r="S5"/>
      <c r="T5"/>
      <c r="U5"/>
      <c r="V5"/>
    </row>
    <row r="6" spans="1:22" ht="20.100000000000001" customHeight="1" x14ac:dyDescent="0.25">
      <c r="A6" s="210" t="s">
        <v>127</v>
      </c>
      <c r="B6" s="262">
        <v>1001</v>
      </c>
      <c r="C6" s="294">
        <v>100000</v>
      </c>
      <c r="D6" s="191"/>
      <c r="E6" s="183">
        <v>0</v>
      </c>
      <c r="F6" s="182">
        <f>+Accounts_Month!D6</f>
        <v>95000</v>
      </c>
      <c r="G6" s="186">
        <f>SUM(E6:F6)</f>
        <v>95000</v>
      </c>
      <c r="H6" s="188">
        <f>+C6-G6</f>
        <v>5000</v>
      </c>
      <c r="I6"/>
      <c r="J6"/>
      <c r="K6"/>
      <c r="L6"/>
      <c r="M6"/>
      <c r="N6"/>
      <c r="O6"/>
      <c r="P6"/>
      <c r="Q6"/>
      <c r="R6"/>
      <c r="S6"/>
      <c r="T6"/>
      <c r="U6"/>
      <c r="V6"/>
    </row>
    <row r="7" spans="1:22" ht="20.100000000000001" customHeight="1" x14ac:dyDescent="0.25">
      <c r="A7" s="210" t="s">
        <v>128</v>
      </c>
      <c r="B7" s="262">
        <v>1002</v>
      </c>
      <c r="C7" s="294">
        <v>130000</v>
      </c>
      <c r="D7" s="191"/>
      <c r="E7" s="183">
        <v>65000</v>
      </c>
      <c r="F7" s="182">
        <f>+Accounts_Month!D7</f>
        <v>65000</v>
      </c>
      <c r="G7" s="186">
        <f>SUM(E7:F7)</f>
        <v>130000</v>
      </c>
      <c r="H7" s="188">
        <f>+C7-G7</f>
        <v>0</v>
      </c>
      <c r="I7"/>
      <c r="J7"/>
      <c r="K7"/>
      <c r="L7"/>
      <c r="M7"/>
      <c r="N7"/>
      <c r="O7"/>
      <c r="P7"/>
      <c r="Q7"/>
      <c r="R7"/>
      <c r="S7"/>
      <c r="T7"/>
      <c r="U7"/>
      <c r="V7"/>
    </row>
    <row r="8" spans="1:22" ht="20.100000000000001" customHeight="1" x14ac:dyDescent="0.25">
      <c r="A8" s="210" t="s">
        <v>129</v>
      </c>
      <c r="B8" s="262">
        <v>1003</v>
      </c>
      <c r="C8" s="294">
        <v>68000</v>
      </c>
      <c r="D8" s="191"/>
      <c r="E8" s="183">
        <v>34000</v>
      </c>
      <c r="F8" s="182">
        <f>+Accounts_Month!D8</f>
        <v>34000</v>
      </c>
      <c r="G8" s="186">
        <f>SUM(E8:F8)</f>
        <v>68000</v>
      </c>
      <c r="H8" s="188">
        <f>+C8-G8</f>
        <v>0</v>
      </c>
      <c r="I8"/>
      <c r="J8"/>
      <c r="K8"/>
      <c r="L8"/>
      <c r="M8"/>
      <c r="N8"/>
      <c r="O8"/>
      <c r="P8"/>
      <c r="Q8"/>
      <c r="R8"/>
      <c r="S8"/>
      <c r="T8"/>
      <c r="U8"/>
      <c r="V8"/>
    </row>
    <row r="9" spans="1:22" ht="20.100000000000001" customHeight="1" x14ac:dyDescent="0.25">
      <c r="A9" s="210" t="s">
        <v>130</v>
      </c>
      <c r="B9" s="262">
        <v>1004</v>
      </c>
      <c r="C9" s="294">
        <v>50000</v>
      </c>
      <c r="D9" s="191"/>
      <c r="E9" s="183">
        <v>20000</v>
      </c>
      <c r="F9" s="182">
        <f>+Accounts_Month!D9</f>
        <v>46800</v>
      </c>
      <c r="G9" s="186">
        <f>SUM(E9:F9)</f>
        <v>66800</v>
      </c>
      <c r="H9" s="188">
        <f>+C9-G9</f>
        <v>-16800</v>
      </c>
      <c r="I9"/>
      <c r="J9"/>
      <c r="K9"/>
      <c r="L9"/>
      <c r="M9"/>
      <c r="N9"/>
      <c r="O9"/>
      <c r="P9"/>
      <c r="Q9"/>
      <c r="R9"/>
      <c r="S9"/>
      <c r="T9"/>
      <c r="U9"/>
      <c r="V9"/>
    </row>
    <row r="10" spans="1:22" ht="20.100000000000001" customHeight="1" x14ac:dyDescent="0.25">
      <c r="A10" s="217" t="s">
        <v>13</v>
      </c>
      <c r="B10" s="263">
        <v>1005</v>
      </c>
      <c r="C10" s="295">
        <v>80000</v>
      </c>
      <c r="D10" s="191"/>
      <c r="E10" s="193">
        <v>30000</v>
      </c>
      <c r="F10" s="194">
        <f>+Accounts_Month!D10</f>
        <v>48000</v>
      </c>
      <c r="G10" s="195">
        <f>SUM(E10:F10)</f>
        <v>78000</v>
      </c>
      <c r="H10" s="199">
        <f>+C10-G10</f>
        <v>2000</v>
      </c>
      <c r="I10"/>
      <c r="J10"/>
      <c r="K10"/>
      <c r="L10"/>
      <c r="M10"/>
      <c r="N10"/>
      <c r="O10"/>
      <c r="P10"/>
      <c r="Q10"/>
      <c r="R10"/>
      <c r="S10"/>
      <c r="T10"/>
      <c r="U10"/>
      <c r="V10"/>
    </row>
    <row r="11" spans="1:22" ht="20.100000000000001" customHeight="1" x14ac:dyDescent="0.25">
      <c r="A11" s="218" t="s">
        <v>34</v>
      </c>
      <c r="B11" s="143"/>
      <c r="C11" s="196">
        <f>SUM(C6:C10)</f>
        <v>428000</v>
      </c>
      <c r="D11" s="197"/>
      <c r="E11" s="205">
        <f>SUM(E6:E10)</f>
        <v>149000</v>
      </c>
      <c r="F11" s="205">
        <f t="shared" ref="F11:G11" si="0">SUM(F6:F10)</f>
        <v>288800</v>
      </c>
      <c r="G11" s="205">
        <f t="shared" si="0"/>
        <v>437800</v>
      </c>
      <c r="H11" s="206">
        <f>SUM(H6:H10)</f>
        <v>-9800</v>
      </c>
      <c r="I11"/>
      <c r="J11" s="155"/>
      <c r="K11"/>
      <c r="L11"/>
      <c r="M11"/>
      <c r="N11"/>
      <c r="O11"/>
      <c r="P11"/>
      <c r="Q11"/>
      <c r="R11"/>
      <c r="S11"/>
      <c r="T11"/>
      <c r="U11"/>
      <c r="V11"/>
    </row>
    <row r="12" spans="1:22" ht="20.100000000000001" customHeight="1" x14ac:dyDescent="0.25">
      <c r="A12" s="215"/>
      <c r="B12" s="261"/>
      <c r="C12" s="200"/>
      <c r="D12" s="191"/>
      <c r="E12" s="201"/>
      <c r="F12" s="202"/>
      <c r="G12" s="203"/>
      <c r="H12" s="204"/>
    </row>
    <row r="13" spans="1:22" ht="20.100000000000001" customHeight="1" x14ac:dyDescent="0.25">
      <c r="A13" s="209" t="s">
        <v>19</v>
      </c>
      <c r="B13" s="264"/>
      <c r="C13" s="190"/>
      <c r="D13" s="191"/>
      <c r="E13" s="181"/>
      <c r="F13" s="182"/>
      <c r="G13" s="185"/>
      <c r="H13" s="187"/>
    </row>
    <row r="14" spans="1:22" ht="20.100000000000001" customHeight="1" x14ac:dyDescent="0.25">
      <c r="A14" s="210" t="s">
        <v>137</v>
      </c>
      <c r="B14" s="262">
        <v>2001</v>
      </c>
      <c r="C14" s="294">
        <v>200000</v>
      </c>
      <c r="D14" s="191"/>
      <c r="E14" s="181">
        <v>98000</v>
      </c>
      <c r="F14" s="182">
        <f>+Accounts_Month!D14</f>
        <v>99990</v>
      </c>
      <c r="G14" s="186">
        <f t="shared" ref="G14:G26" si="1">SUM(E14:F14)</f>
        <v>197990</v>
      </c>
      <c r="H14" s="189">
        <f t="shared" ref="H14:H26" si="2">G14-C14</f>
        <v>-2010</v>
      </c>
    </row>
    <row r="15" spans="1:22" ht="20.100000000000001" customHeight="1" x14ac:dyDescent="0.25">
      <c r="A15" s="210" t="s">
        <v>138</v>
      </c>
      <c r="B15" s="262">
        <v>2002</v>
      </c>
      <c r="C15" s="294">
        <v>5000</v>
      </c>
      <c r="D15" s="191"/>
      <c r="E15" s="181">
        <v>2000</v>
      </c>
      <c r="F15" s="182">
        <f>+Accounts_Month!D15</f>
        <v>6540</v>
      </c>
      <c r="G15" s="186">
        <f t="shared" si="1"/>
        <v>8540</v>
      </c>
      <c r="H15" s="189">
        <f t="shared" si="2"/>
        <v>3540</v>
      </c>
    </row>
    <row r="16" spans="1:22" ht="20.100000000000001" customHeight="1" x14ac:dyDescent="0.25">
      <c r="A16" s="210" t="s">
        <v>139</v>
      </c>
      <c r="B16" s="262">
        <v>2003</v>
      </c>
      <c r="C16" s="294">
        <v>3000</v>
      </c>
      <c r="D16" s="191"/>
      <c r="E16" s="181">
        <v>1000</v>
      </c>
      <c r="F16" s="182">
        <f>+Accounts_Month!D16</f>
        <v>2100</v>
      </c>
      <c r="G16" s="186">
        <f t="shared" si="1"/>
        <v>3100</v>
      </c>
      <c r="H16" s="189">
        <f t="shared" si="2"/>
        <v>100</v>
      </c>
    </row>
    <row r="17" spans="1:8" ht="20.100000000000001" customHeight="1" x14ac:dyDescent="0.25">
      <c r="A17" s="210" t="s">
        <v>65</v>
      </c>
      <c r="B17" s="262">
        <v>2004</v>
      </c>
      <c r="C17" s="294">
        <v>8000</v>
      </c>
      <c r="D17" s="191"/>
      <c r="E17" s="181">
        <v>4750</v>
      </c>
      <c r="F17" s="182">
        <f>+Accounts_Month!D17</f>
        <v>5600</v>
      </c>
      <c r="G17" s="186">
        <f t="shared" si="1"/>
        <v>10350</v>
      </c>
      <c r="H17" s="189">
        <f t="shared" si="2"/>
        <v>2350</v>
      </c>
    </row>
    <row r="18" spans="1:8" ht="20.100000000000001" customHeight="1" x14ac:dyDescent="0.25">
      <c r="A18" s="210" t="s">
        <v>66</v>
      </c>
      <c r="B18" s="262">
        <v>2005</v>
      </c>
      <c r="C18" s="294">
        <v>40000</v>
      </c>
      <c r="D18" s="191"/>
      <c r="E18" s="181">
        <v>15230</v>
      </c>
      <c r="F18" s="182">
        <f>+Accounts_Month!D18</f>
        <v>18500</v>
      </c>
      <c r="G18" s="186">
        <f t="shared" si="1"/>
        <v>33730</v>
      </c>
      <c r="H18" s="189">
        <f t="shared" si="2"/>
        <v>-6270</v>
      </c>
    </row>
    <row r="19" spans="1:8" ht="20.100000000000001" customHeight="1" x14ac:dyDescent="0.25">
      <c r="A19" s="210" t="s">
        <v>134</v>
      </c>
      <c r="B19" s="262">
        <v>2006</v>
      </c>
      <c r="C19" s="294">
        <v>5000</v>
      </c>
      <c r="D19" s="191"/>
      <c r="E19" s="183">
        <v>0</v>
      </c>
      <c r="F19" s="182">
        <f>+Accounts_Month!D19</f>
        <v>350</v>
      </c>
      <c r="G19" s="186">
        <f t="shared" si="1"/>
        <v>350</v>
      </c>
      <c r="H19" s="189">
        <f t="shared" si="2"/>
        <v>-4650</v>
      </c>
    </row>
    <row r="20" spans="1:8" ht="20.100000000000001" customHeight="1" x14ac:dyDescent="0.25">
      <c r="A20" s="210" t="s">
        <v>135</v>
      </c>
      <c r="B20" s="262">
        <v>2007</v>
      </c>
      <c r="C20" s="294">
        <v>5000</v>
      </c>
      <c r="D20" s="191"/>
      <c r="E20" s="183">
        <v>2260</v>
      </c>
      <c r="F20" s="182">
        <f>+Accounts_Month!D20</f>
        <v>2150</v>
      </c>
      <c r="G20" s="186">
        <f t="shared" si="1"/>
        <v>4410</v>
      </c>
      <c r="H20" s="189">
        <f t="shared" si="2"/>
        <v>-590</v>
      </c>
    </row>
    <row r="21" spans="1:8" ht="20.100000000000001" customHeight="1" x14ac:dyDescent="0.25">
      <c r="A21" s="210" t="s">
        <v>22</v>
      </c>
      <c r="B21" s="262">
        <v>2008</v>
      </c>
      <c r="C21" s="294">
        <v>8000</v>
      </c>
      <c r="D21" s="191"/>
      <c r="E21" s="183">
        <v>4130</v>
      </c>
      <c r="F21" s="182">
        <f>+Accounts_Month!D21</f>
        <v>3650</v>
      </c>
      <c r="G21" s="186">
        <f t="shared" si="1"/>
        <v>7780</v>
      </c>
      <c r="H21" s="189">
        <f t="shared" si="2"/>
        <v>-220</v>
      </c>
    </row>
    <row r="22" spans="1:8" ht="20.100000000000001" customHeight="1" x14ac:dyDescent="0.25">
      <c r="A22" s="210" t="s">
        <v>23</v>
      </c>
      <c r="B22" s="262">
        <v>2009</v>
      </c>
      <c r="C22" s="294">
        <v>1000</v>
      </c>
      <c r="D22" s="191"/>
      <c r="E22" s="183">
        <v>365</v>
      </c>
      <c r="F22" s="182">
        <f>+Accounts_Month!D22</f>
        <v>450</v>
      </c>
      <c r="G22" s="186">
        <f t="shared" si="1"/>
        <v>815</v>
      </c>
      <c r="H22" s="189">
        <f t="shared" si="2"/>
        <v>-185</v>
      </c>
    </row>
    <row r="23" spans="1:8" ht="20.100000000000001" customHeight="1" x14ac:dyDescent="0.25">
      <c r="A23" s="210" t="s">
        <v>24</v>
      </c>
      <c r="B23" s="262">
        <v>2010</v>
      </c>
      <c r="C23" s="294">
        <v>2000</v>
      </c>
      <c r="D23" s="191"/>
      <c r="E23" s="183">
        <v>1845</v>
      </c>
      <c r="F23" s="182">
        <f>+Accounts_Month!D23</f>
        <v>1780</v>
      </c>
      <c r="G23" s="186">
        <f t="shared" si="1"/>
        <v>3625</v>
      </c>
      <c r="H23" s="189">
        <f t="shared" si="2"/>
        <v>1625</v>
      </c>
    </row>
    <row r="24" spans="1:8" ht="20.100000000000001" customHeight="1" x14ac:dyDescent="0.25">
      <c r="A24" s="210" t="s">
        <v>20</v>
      </c>
      <c r="B24" s="262">
        <v>2011</v>
      </c>
      <c r="C24" s="294">
        <v>1000</v>
      </c>
      <c r="D24" s="191"/>
      <c r="E24" s="183">
        <v>695</v>
      </c>
      <c r="F24" s="182">
        <f>+Accounts_Month!D24</f>
        <v>650</v>
      </c>
      <c r="G24" s="186">
        <f t="shared" si="1"/>
        <v>1345</v>
      </c>
      <c r="H24" s="189">
        <f t="shared" si="2"/>
        <v>345</v>
      </c>
    </row>
    <row r="25" spans="1:8" ht="20.100000000000001" customHeight="1" x14ac:dyDescent="0.25">
      <c r="A25" s="210" t="s">
        <v>136</v>
      </c>
      <c r="B25" s="262">
        <v>2012</v>
      </c>
      <c r="C25" s="294">
        <v>1200</v>
      </c>
      <c r="D25" s="191"/>
      <c r="E25" s="183">
        <v>845</v>
      </c>
      <c r="F25" s="182">
        <f>+Accounts_Month!D25</f>
        <v>520</v>
      </c>
      <c r="G25" s="186">
        <f t="shared" si="1"/>
        <v>1365</v>
      </c>
      <c r="H25" s="189">
        <f t="shared" si="2"/>
        <v>165</v>
      </c>
    </row>
    <row r="26" spans="1:8" ht="20.100000000000001" customHeight="1" x14ac:dyDescent="0.25">
      <c r="A26" s="211" t="s">
        <v>21</v>
      </c>
      <c r="B26" s="263">
        <v>2013</v>
      </c>
      <c r="C26" s="295">
        <v>300</v>
      </c>
      <c r="D26" s="191"/>
      <c r="E26" s="193">
        <v>160</v>
      </c>
      <c r="F26" s="194">
        <f>+Accounts_Month!D26</f>
        <v>230</v>
      </c>
      <c r="G26" s="186">
        <f t="shared" si="1"/>
        <v>390</v>
      </c>
      <c r="H26" s="207">
        <f t="shared" si="2"/>
        <v>90</v>
      </c>
    </row>
    <row r="27" spans="1:8" ht="20.100000000000001" customHeight="1" x14ac:dyDescent="0.25">
      <c r="A27" s="192" t="s">
        <v>14</v>
      </c>
      <c r="B27" s="5"/>
      <c r="C27" s="196">
        <f>SUM(C14:C26)</f>
        <v>279500</v>
      </c>
      <c r="D27" s="197"/>
      <c r="E27" s="198">
        <f>SUM(E14:E26)</f>
        <v>131280</v>
      </c>
      <c r="F27" s="198">
        <f t="shared" ref="F27:G27" si="3">SUM(F14:F26)</f>
        <v>142510</v>
      </c>
      <c r="G27" s="198">
        <f t="shared" si="3"/>
        <v>273790</v>
      </c>
      <c r="H27" s="206">
        <f>SUM(H14:H26)</f>
        <v>-5710</v>
      </c>
    </row>
    <row r="28" spans="1:8" ht="20.100000000000001" customHeight="1" thickBot="1" x14ac:dyDescent="0.3">
      <c r="A28" s="221"/>
      <c r="B28" s="4"/>
      <c r="C28" s="222"/>
      <c r="D28" s="208"/>
      <c r="E28" s="219"/>
      <c r="F28" s="219"/>
      <c r="G28" s="219"/>
      <c r="H28" s="220"/>
    </row>
    <row r="29" spans="1:8" ht="20.100000000000001" customHeight="1" thickBot="1" x14ac:dyDescent="0.3">
      <c r="A29" s="223" t="s">
        <v>59</v>
      </c>
      <c r="B29" s="297"/>
      <c r="C29" s="224">
        <f>+C11-C27</f>
        <v>148500</v>
      </c>
      <c r="D29" s="224"/>
      <c r="E29" s="224">
        <f t="shared" ref="E29:G29" si="4">+E11-E27</f>
        <v>17720</v>
      </c>
      <c r="F29" s="224">
        <f t="shared" si="4"/>
        <v>146290</v>
      </c>
      <c r="G29" s="224">
        <f t="shared" si="4"/>
        <v>164010</v>
      </c>
      <c r="H29" s="225">
        <f>+C29-G29</f>
        <v>-15510</v>
      </c>
    </row>
    <row r="30" spans="1:8" ht="23.1" customHeight="1" x14ac:dyDescent="0.25">
      <c r="C30" s="2"/>
      <c r="D30" s="2"/>
      <c r="E30" s="2"/>
      <c r="F30" s="2"/>
      <c r="G30" s="2"/>
      <c r="H30" s="2"/>
    </row>
    <row r="31" spans="1:8" ht="15" customHeight="1" x14ac:dyDescent="0.25">
      <c r="A31" s="128" t="s">
        <v>68</v>
      </c>
      <c r="B31" s="298"/>
      <c r="C31" s="129"/>
      <c r="D31" s="129"/>
      <c r="E31" s="129"/>
      <c r="F31" s="129"/>
      <c r="G31" s="130"/>
      <c r="H31" s="2"/>
    </row>
    <row r="32" spans="1:8" ht="15" customHeight="1" x14ac:dyDescent="0.25">
      <c r="A32" s="133" t="s">
        <v>69</v>
      </c>
      <c r="C32" s="131"/>
      <c r="D32" s="131"/>
      <c r="E32" s="131"/>
      <c r="F32" s="131"/>
      <c r="G32" s="156">
        <v>17720</v>
      </c>
      <c r="H32" s="2"/>
    </row>
    <row r="33" spans="1:8" ht="15" customHeight="1" x14ac:dyDescent="0.25">
      <c r="A33" s="133" t="s">
        <v>70</v>
      </c>
      <c r="C33" s="131"/>
      <c r="D33" s="131"/>
      <c r="E33" s="131"/>
      <c r="F33" s="131"/>
      <c r="G33" s="138">
        <f>Accounts_Month!D29</f>
        <v>146290</v>
      </c>
      <c r="H33" s="2"/>
    </row>
    <row r="34" spans="1:8" ht="15" customHeight="1" x14ac:dyDescent="0.25">
      <c r="A34" s="137" t="s">
        <v>71</v>
      </c>
      <c r="B34" s="4"/>
      <c r="C34" s="131"/>
      <c r="D34" s="131"/>
      <c r="E34" s="131"/>
      <c r="F34" s="131"/>
      <c r="G34" s="132">
        <f>SUM(G32:G33)</f>
        <v>164010</v>
      </c>
      <c r="H34" s="2"/>
    </row>
    <row r="35" spans="1:8" ht="15" customHeight="1" x14ac:dyDescent="0.25">
      <c r="A35" s="134" t="s">
        <v>62</v>
      </c>
      <c r="B35" s="23"/>
      <c r="C35" s="135"/>
      <c r="D35" s="135"/>
      <c r="E35" s="135"/>
      <c r="F35" s="135"/>
      <c r="G35" s="136">
        <f>G29-G34</f>
        <v>0</v>
      </c>
      <c r="H35" s="2"/>
    </row>
    <row r="36" spans="1:8" ht="15" customHeight="1" x14ac:dyDescent="0.25">
      <c r="C36" s="2"/>
      <c r="D36" s="2"/>
      <c r="E36" s="2"/>
      <c r="F36" s="2"/>
      <c r="G36" s="2"/>
      <c r="H36" s="2"/>
    </row>
    <row r="37" spans="1:8" ht="15" customHeight="1" x14ac:dyDescent="0.25">
      <c r="C37" s="2"/>
      <c r="D37" s="2"/>
      <c r="E37" s="2"/>
      <c r="F37" s="2"/>
      <c r="G37" s="2"/>
      <c r="H37" s="2"/>
    </row>
    <row r="38" spans="1:8" ht="15" customHeight="1" x14ac:dyDescent="0.25">
      <c r="C38" s="2"/>
      <c r="D38" s="2"/>
      <c r="E38" s="2"/>
      <c r="F38" s="2"/>
      <c r="G38" s="2"/>
      <c r="H38" s="2"/>
    </row>
    <row r="39" spans="1:8" ht="15" customHeight="1" x14ac:dyDescent="0.25">
      <c r="C39" s="2"/>
      <c r="D39" s="2"/>
      <c r="E39" s="2"/>
      <c r="F39" s="2"/>
      <c r="G39" s="2"/>
      <c r="H39" s="2"/>
    </row>
    <row r="40" spans="1:8" ht="15" customHeight="1" x14ac:dyDescent="0.25">
      <c r="C40" s="2"/>
      <c r="D40" s="2"/>
      <c r="E40" s="2"/>
      <c r="F40" s="2"/>
      <c r="G40" s="2"/>
      <c r="H40" s="2"/>
    </row>
    <row r="41" spans="1:8" ht="23.1" customHeight="1" x14ac:dyDescent="0.25">
      <c r="C41" s="2"/>
      <c r="D41" s="2"/>
      <c r="E41" s="2"/>
      <c r="F41" s="2"/>
      <c r="G41" s="2"/>
      <c r="H41" s="2"/>
    </row>
    <row r="42" spans="1:8" ht="23.1" customHeight="1" x14ac:dyDescent="0.25">
      <c r="C42" s="2"/>
      <c r="D42" s="2"/>
      <c r="E42" s="2"/>
      <c r="F42" s="2"/>
      <c r="G42" s="2"/>
      <c r="H42" s="2"/>
    </row>
    <row r="43" spans="1:8" ht="23.1" customHeight="1" x14ac:dyDescent="0.25">
      <c r="C43" s="2"/>
      <c r="D43" s="2"/>
      <c r="E43" s="2"/>
      <c r="F43" s="2"/>
      <c r="G43" s="2"/>
      <c r="H43" s="2"/>
    </row>
    <row r="44" spans="1:8" ht="23.1" customHeight="1" x14ac:dyDescent="0.25">
      <c r="C44" s="2"/>
      <c r="D44" s="2"/>
      <c r="E44" s="2"/>
      <c r="F44" s="2"/>
      <c r="G44" s="2"/>
      <c r="H44" s="2"/>
    </row>
    <row r="45" spans="1:8" ht="23.1" customHeight="1" x14ac:dyDescent="0.25">
      <c r="C45" s="2"/>
      <c r="D45" s="2"/>
      <c r="E45" s="2"/>
      <c r="F45" s="2"/>
      <c r="G45" s="2"/>
      <c r="H45" s="2"/>
    </row>
  </sheetData>
  <mergeCells count="3">
    <mergeCell ref="A1:H1"/>
    <mergeCell ref="A2:H2"/>
    <mergeCell ref="A3:H3"/>
  </mergeCells>
  <pageMargins left="0.74803149606299213" right="0.74803149606299213" top="0.98425196850393704" bottom="0.98425196850393704" header="0.51181102362204722" footer="0.51181102362204722"/>
  <pageSetup paperSize="9" scale="68" orientation="portrait" r:id="rId1"/>
  <headerFooter alignWithMargins="0">
    <oddFooter>&amp;L&amp;F&amp;A</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1:Q45"/>
  <sheetViews>
    <sheetView zoomScale="92" zoomScaleNormal="92" zoomScalePageLayoutView="92" workbookViewId="0">
      <pane xSplit="1" ySplit="3" topLeftCell="B4" activePane="bottomRight" state="frozen"/>
      <selection activeCell="B9" sqref="B9"/>
      <selection pane="topRight" activeCell="B9" sqref="B9"/>
      <selection pane="bottomLeft" activeCell="B9" sqref="B9"/>
      <selection pane="bottomRight" activeCell="B9" sqref="B9"/>
    </sheetView>
  </sheetViews>
  <sheetFormatPr defaultColWidth="8.85546875" defaultRowHeight="23.1" customHeight="1" x14ac:dyDescent="0.25"/>
  <cols>
    <col min="1" max="1" width="30.28515625" style="1" bestFit="1" customWidth="1"/>
    <col min="2" max="2" width="14.7109375" style="12" bestFit="1" customWidth="1"/>
    <col min="3" max="5" width="13.7109375" style="1" customWidth="1"/>
    <col min="6" max="6" width="3.85546875" style="1" customWidth="1"/>
    <col min="7" max="250" width="11.42578125" style="1" customWidth="1"/>
    <col min="251" max="16384" width="8.85546875" style="1"/>
  </cols>
  <sheetData>
    <row r="1" spans="1:17" ht="23.1" customHeight="1" x14ac:dyDescent="0.3">
      <c r="A1" s="309" t="s">
        <v>104</v>
      </c>
      <c r="B1" s="310"/>
      <c r="C1" s="310"/>
      <c r="D1" s="310"/>
      <c r="E1" s="311"/>
    </row>
    <row r="2" spans="1:17" ht="23.1" customHeight="1" x14ac:dyDescent="0.3">
      <c r="A2" s="312" t="s">
        <v>33</v>
      </c>
      <c r="B2" s="313"/>
      <c r="C2" s="313"/>
      <c r="D2" s="313"/>
      <c r="E2" s="314"/>
    </row>
    <row r="3" spans="1:17" ht="23.1" customHeight="1" thickBot="1" x14ac:dyDescent="0.35">
      <c r="A3" s="315">
        <v>45716</v>
      </c>
      <c r="B3" s="316"/>
      <c r="C3" s="316"/>
      <c r="D3" s="316"/>
      <c r="E3" s="317"/>
    </row>
    <row r="4" spans="1:17" ht="20.100000000000001" customHeight="1" x14ac:dyDescent="0.25">
      <c r="A4" s="243"/>
      <c r="B4" s="250" t="s">
        <v>150</v>
      </c>
      <c r="C4" s="244" t="s">
        <v>131</v>
      </c>
      <c r="D4" s="244" t="s">
        <v>132</v>
      </c>
      <c r="E4" s="245" t="s">
        <v>133</v>
      </c>
      <c r="G4"/>
      <c r="H4"/>
      <c r="I4"/>
      <c r="J4"/>
      <c r="K4"/>
      <c r="L4"/>
      <c r="M4"/>
      <c r="N4"/>
      <c r="O4"/>
      <c r="P4"/>
      <c r="Q4"/>
    </row>
    <row r="5" spans="1:17" ht="20.100000000000001" customHeight="1" x14ac:dyDescent="0.25">
      <c r="A5" s="226" t="s">
        <v>18</v>
      </c>
      <c r="B5" s="251"/>
      <c r="C5" s="182"/>
      <c r="D5" s="227"/>
      <c r="E5" s="228"/>
      <c r="G5"/>
      <c r="H5"/>
      <c r="I5"/>
      <c r="J5"/>
      <c r="K5"/>
      <c r="L5"/>
      <c r="M5"/>
      <c r="N5"/>
      <c r="O5"/>
      <c r="P5"/>
      <c r="Q5"/>
    </row>
    <row r="6" spans="1:17" ht="20.100000000000001" customHeight="1" x14ac:dyDescent="0.25">
      <c r="A6" s="229" t="s">
        <v>127</v>
      </c>
      <c r="B6" s="252">
        <v>1001</v>
      </c>
      <c r="C6" s="289">
        <v>100000</v>
      </c>
      <c r="D6" s="182">
        <f>Bank1!J31+Bank2!J31+Bank3!J31+Cash!J31</f>
        <v>95000</v>
      </c>
      <c r="E6" s="230">
        <f>D6-C6</f>
        <v>-5000</v>
      </c>
      <c r="G6"/>
      <c r="H6"/>
      <c r="I6"/>
      <c r="J6"/>
      <c r="K6"/>
      <c r="L6"/>
      <c r="M6"/>
      <c r="N6"/>
      <c r="O6"/>
      <c r="P6"/>
      <c r="Q6"/>
    </row>
    <row r="7" spans="1:17" ht="20.100000000000001" customHeight="1" x14ac:dyDescent="0.25">
      <c r="A7" s="229" t="s">
        <v>128</v>
      </c>
      <c r="B7" s="252">
        <v>1002</v>
      </c>
      <c r="C7" s="289">
        <v>60000</v>
      </c>
      <c r="D7" s="182">
        <f>Bank1!K31+Bank2!K31+Bank3!K31+Cash!K31</f>
        <v>65000</v>
      </c>
      <c r="E7" s="230">
        <f t="shared" ref="E7:E29" si="0">D7-C7</f>
        <v>5000</v>
      </c>
      <c r="G7"/>
      <c r="H7"/>
      <c r="I7"/>
      <c r="J7"/>
      <c r="K7"/>
      <c r="L7"/>
      <c r="M7"/>
      <c r="N7"/>
      <c r="O7"/>
      <c r="P7"/>
      <c r="Q7"/>
    </row>
    <row r="8" spans="1:17" ht="20.100000000000001" customHeight="1" x14ac:dyDescent="0.25">
      <c r="A8" s="229" t="s">
        <v>129</v>
      </c>
      <c r="B8" s="252">
        <v>1003</v>
      </c>
      <c r="C8" s="289">
        <v>30000</v>
      </c>
      <c r="D8" s="182">
        <f>Bank1!L31+Bank2!L31+Bank3!L31+Cash!L31</f>
        <v>34000</v>
      </c>
      <c r="E8" s="230">
        <f t="shared" si="0"/>
        <v>4000</v>
      </c>
      <c r="G8"/>
      <c r="H8"/>
      <c r="I8"/>
      <c r="J8"/>
      <c r="K8"/>
      <c r="L8"/>
      <c r="M8"/>
      <c r="N8"/>
      <c r="O8"/>
      <c r="P8"/>
      <c r="Q8"/>
    </row>
    <row r="9" spans="1:17" ht="20.100000000000001" customHeight="1" x14ac:dyDescent="0.25">
      <c r="A9" s="229" t="s">
        <v>130</v>
      </c>
      <c r="B9" s="252">
        <v>1004</v>
      </c>
      <c r="C9" s="289">
        <v>40000</v>
      </c>
      <c r="D9" s="182">
        <f>Bank1!M31+Bank2!M31+Bank3!M31+Cash!M31</f>
        <v>46800</v>
      </c>
      <c r="E9" s="230">
        <f t="shared" si="0"/>
        <v>6800</v>
      </c>
      <c r="F9" s="3"/>
      <c r="G9"/>
      <c r="H9"/>
      <c r="I9"/>
      <c r="J9"/>
      <c r="K9"/>
      <c r="L9"/>
      <c r="M9"/>
      <c r="N9"/>
      <c r="O9"/>
      <c r="P9"/>
      <c r="Q9"/>
    </row>
    <row r="10" spans="1:17" ht="20.100000000000001" customHeight="1" x14ac:dyDescent="0.25">
      <c r="A10" s="231" t="s">
        <v>13</v>
      </c>
      <c r="B10" s="252">
        <v>1005</v>
      </c>
      <c r="C10" s="290">
        <v>20000</v>
      </c>
      <c r="D10" s="232">
        <f>Bank1!N31+Bank2!N31+Bank3!N31+Cash!N31</f>
        <v>48000</v>
      </c>
      <c r="E10" s="233">
        <f t="shared" si="0"/>
        <v>28000</v>
      </c>
      <c r="F10" s="3"/>
      <c r="G10"/>
      <c r="H10"/>
      <c r="I10"/>
      <c r="J10"/>
      <c r="K10"/>
      <c r="L10"/>
      <c r="M10"/>
      <c r="N10"/>
      <c r="O10"/>
      <c r="P10"/>
      <c r="Q10"/>
    </row>
    <row r="11" spans="1:17" ht="20.100000000000001" customHeight="1" x14ac:dyDescent="0.25">
      <c r="A11" s="192" t="s">
        <v>34</v>
      </c>
      <c r="B11" s="253"/>
      <c r="C11" s="291">
        <f>SUM(C6:C10)</f>
        <v>250000</v>
      </c>
      <c r="D11" s="196">
        <f>SUM(D6:D10)</f>
        <v>288800</v>
      </c>
      <c r="E11" s="206">
        <f t="shared" si="0"/>
        <v>38800</v>
      </c>
      <c r="F11" s="3"/>
      <c r="G11"/>
      <c r="H11"/>
      <c r="I11"/>
      <c r="J11"/>
      <c r="K11"/>
      <c r="L11"/>
      <c r="M11"/>
      <c r="N11"/>
      <c r="O11"/>
      <c r="P11"/>
      <c r="Q11"/>
    </row>
    <row r="12" spans="1:17" ht="20.100000000000001" customHeight="1" x14ac:dyDescent="0.25">
      <c r="A12" s="234"/>
      <c r="B12" s="254"/>
      <c r="C12" s="292"/>
      <c r="D12" s="235"/>
      <c r="E12" s="236"/>
      <c r="F12" s="3"/>
      <c r="G12"/>
      <c r="H12"/>
      <c r="I12"/>
      <c r="J12"/>
      <c r="K12"/>
      <c r="L12"/>
      <c r="M12"/>
      <c r="N12"/>
      <c r="O12"/>
      <c r="P12"/>
      <c r="Q12"/>
    </row>
    <row r="13" spans="1:17" ht="20.100000000000001" customHeight="1" x14ac:dyDescent="0.25">
      <c r="A13" s="226" t="s">
        <v>19</v>
      </c>
      <c r="B13" s="251"/>
      <c r="C13" s="289"/>
      <c r="D13" s="184"/>
      <c r="E13" s="230"/>
      <c r="F13" s="3"/>
      <c r="G13"/>
      <c r="H13"/>
      <c r="I13"/>
      <c r="J13"/>
      <c r="K13"/>
      <c r="L13"/>
      <c r="M13"/>
      <c r="N13"/>
      <c r="O13"/>
      <c r="P13"/>
      <c r="Q13"/>
    </row>
    <row r="14" spans="1:17" ht="20.100000000000001" customHeight="1" x14ac:dyDescent="0.25">
      <c r="A14" s="229" t="s">
        <v>137</v>
      </c>
      <c r="B14" s="252">
        <v>2001</v>
      </c>
      <c r="C14" s="289">
        <v>100000</v>
      </c>
      <c r="D14" s="237">
        <f>Bank1!S31+Bank2!S31+Bank3!S31+Cash!S31</f>
        <v>99990</v>
      </c>
      <c r="E14" s="230">
        <f t="shared" si="0"/>
        <v>-10</v>
      </c>
      <c r="K14" s="60"/>
      <c r="L14"/>
      <c r="M14"/>
      <c r="N14"/>
      <c r="O14"/>
      <c r="P14"/>
      <c r="Q14"/>
    </row>
    <row r="15" spans="1:17" ht="20.100000000000001" customHeight="1" x14ac:dyDescent="0.25">
      <c r="A15" s="229" t="s">
        <v>138</v>
      </c>
      <c r="B15" s="252">
        <v>2002</v>
      </c>
      <c r="C15" s="289">
        <v>0</v>
      </c>
      <c r="D15" s="237">
        <f>Bank1!T31+Bank2!T31+Bank3!T31+Cash!T31</f>
        <v>6540</v>
      </c>
      <c r="E15" s="230">
        <f t="shared" si="0"/>
        <v>6540</v>
      </c>
      <c r="F15" s="3"/>
      <c r="G15"/>
      <c r="H15"/>
      <c r="I15"/>
      <c r="J15"/>
      <c r="K15"/>
      <c r="L15"/>
      <c r="M15"/>
      <c r="N15"/>
      <c r="O15"/>
      <c r="P15"/>
      <c r="Q15"/>
    </row>
    <row r="16" spans="1:17" ht="20.100000000000001" customHeight="1" x14ac:dyDescent="0.25">
      <c r="A16" s="229" t="s">
        <v>139</v>
      </c>
      <c r="B16" s="252">
        <v>2003</v>
      </c>
      <c r="C16" s="289">
        <v>0</v>
      </c>
      <c r="D16" s="237">
        <f>Bank1!U31+Bank2!U31+Bank3!U31+Cash!U31</f>
        <v>2100</v>
      </c>
      <c r="E16" s="230">
        <f t="shared" si="0"/>
        <v>2100</v>
      </c>
      <c r="F16" s="3"/>
      <c r="G16"/>
      <c r="H16"/>
      <c r="I16"/>
      <c r="J16"/>
      <c r="K16"/>
      <c r="L16"/>
      <c r="M16"/>
      <c r="N16"/>
      <c r="O16"/>
      <c r="P16"/>
      <c r="Q16"/>
    </row>
    <row r="17" spans="1:17" ht="20.100000000000001" customHeight="1" x14ac:dyDescent="0.25">
      <c r="A17" s="229" t="s">
        <v>65</v>
      </c>
      <c r="B17" s="252">
        <v>2004</v>
      </c>
      <c r="C17" s="289">
        <v>5000</v>
      </c>
      <c r="D17" s="237">
        <f>Bank1!V31+Bank2!V31+Bank3!V31+Cash!V31</f>
        <v>5600</v>
      </c>
      <c r="E17" s="230">
        <f t="shared" si="0"/>
        <v>600</v>
      </c>
      <c r="F17" s="3"/>
      <c r="G17"/>
      <c r="H17"/>
      <c r="I17"/>
      <c r="J17"/>
      <c r="K17"/>
      <c r="L17"/>
      <c r="M17"/>
      <c r="N17"/>
      <c r="O17"/>
      <c r="P17"/>
      <c r="Q17"/>
    </row>
    <row r="18" spans="1:17" ht="20.100000000000001" customHeight="1" x14ac:dyDescent="0.25">
      <c r="A18" s="229" t="s">
        <v>66</v>
      </c>
      <c r="B18" s="252">
        <v>2005</v>
      </c>
      <c r="C18" s="289">
        <v>20000</v>
      </c>
      <c r="D18" s="237">
        <f>Bank1!W31+Bank2!W31+Bank3!W31+Cash!W31</f>
        <v>18500</v>
      </c>
      <c r="E18" s="230">
        <f t="shared" si="0"/>
        <v>-1500</v>
      </c>
    </row>
    <row r="19" spans="1:17" ht="20.100000000000001" customHeight="1" x14ac:dyDescent="0.25">
      <c r="A19" s="229" t="s">
        <v>134</v>
      </c>
      <c r="B19" s="252">
        <v>2006</v>
      </c>
      <c r="C19" s="289">
        <v>5000</v>
      </c>
      <c r="D19" s="237">
        <f>Bank1!X31+Bank2!X31+Bank3!X31+Cash!X31</f>
        <v>350</v>
      </c>
      <c r="E19" s="230">
        <f t="shared" si="0"/>
        <v>-4650</v>
      </c>
    </row>
    <row r="20" spans="1:17" ht="20.100000000000001" customHeight="1" x14ac:dyDescent="0.25">
      <c r="A20" s="229" t="s">
        <v>135</v>
      </c>
      <c r="B20" s="252">
        <v>2007</v>
      </c>
      <c r="C20" s="289">
        <v>2000</v>
      </c>
      <c r="D20" s="237">
        <f>Bank1!Y31+Bank2!Y31+Bank3!Y31+Cash!Y31</f>
        <v>2150</v>
      </c>
      <c r="E20" s="230">
        <f t="shared" si="0"/>
        <v>150</v>
      </c>
    </row>
    <row r="21" spans="1:17" ht="20.100000000000001" customHeight="1" x14ac:dyDescent="0.25">
      <c r="A21" s="229" t="s">
        <v>22</v>
      </c>
      <c r="B21" s="252">
        <v>2008</v>
      </c>
      <c r="C21" s="289">
        <v>4500</v>
      </c>
      <c r="D21" s="237">
        <f>Bank1!Z31+Bank2!Z31+Bank3!Z31+Cash!Z31</f>
        <v>3650</v>
      </c>
      <c r="E21" s="230">
        <f t="shared" si="0"/>
        <v>-850</v>
      </c>
    </row>
    <row r="22" spans="1:17" ht="20.100000000000001" customHeight="1" x14ac:dyDescent="0.25">
      <c r="A22" s="229" t="s">
        <v>23</v>
      </c>
      <c r="B22" s="252">
        <v>2009</v>
      </c>
      <c r="C22" s="289">
        <v>500</v>
      </c>
      <c r="D22" s="237">
        <f>Bank1!AA31+Bank2!AA31+Bank3!AA31+Cash!AA31</f>
        <v>450</v>
      </c>
      <c r="E22" s="230">
        <f t="shared" si="0"/>
        <v>-50</v>
      </c>
    </row>
    <row r="23" spans="1:17" ht="20.100000000000001" customHeight="1" x14ac:dyDescent="0.25">
      <c r="A23" s="229" t="s">
        <v>24</v>
      </c>
      <c r="B23" s="252">
        <v>2010</v>
      </c>
      <c r="C23" s="289">
        <v>2000</v>
      </c>
      <c r="D23" s="237">
        <f>Bank1!AB31+Bank2!AB31+Bank3!AB31+Cash!AB31</f>
        <v>1780</v>
      </c>
      <c r="E23" s="230">
        <f t="shared" si="0"/>
        <v>-220</v>
      </c>
    </row>
    <row r="24" spans="1:17" ht="20.100000000000001" customHeight="1" x14ac:dyDescent="0.25">
      <c r="A24" s="229" t="s">
        <v>20</v>
      </c>
      <c r="B24" s="252">
        <v>2011</v>
      </c>
      <c r="C24" s="289">
        <v>800</v>
      </c>
      <c r="D24" s="237">
        <f>Bank1!AC31+Bank2!AC31+Bank3!AC31+Cash!AC31</f>
        <v>650</v>
      </c>
      <c r="E24" s="230">
        <f t="shared" si="0"/>
        <v>-150</v>
      </c>
    </row>
    <row r="25" spans="1:17" ht="20.100000000000001" customHeight="1" x14ac:dyDescent="0.25">
      <c r="A25" s="229" t="s">
        <v>136</v>
      </c>
      <c r="B25" s="252">
        <v>2012</v>
      </c>
      <c r="C25" s="289">
        <v>600</v>
      </c>
      <c r="D25" s="237">
        <f>Bank1!AD31+Bank2!AD31+Bank3!AD31+Cash!AD31</f>
        <v>520</v>
      </c>
      <c r="E25" s="230">
        <f t="shared" si="0"/>
        <v>-80</v>
      </c>
    </row>
    <row r="26" spans="1:17" ht="20.100000000000001" customHeight="1" x14ac:dyDescent="0.25">
      <c r="A26" s="240" t="s">
        <v>21</v>
      </c>
      <c r="B26" s="252">
        <v>2013</v>
      </c>
      <c r="C26" s="293">
        <v>300</v>
      </c>
      <c r="D26" s="241">
        <f>Bank1!AE31+Bank2!AE31+Bank3!AE31+Cash!AE31</f>
        <v>230</v>
      </c>
      <c r="E26" s="242">
        <f t="shared" si="0"/>
        <v>-70</v>
      </c>
    </row>
    <row r="27" spans="1:17" ht="20.100000000000001" customHeight="1" x14ac:dyDescent="0.25">
      <c r="A27" s="218" t="s">
        <v>14</v>
      </c>
      <c r="B27" s="143"/>
      <c r="C27" s="196">
        <f>SUM(C14:C26)</f>
        <v>140700</v>
      </c>
      <c r="D27" s="196">
        <f>SUM(D14:D26)</f>
        <v>142510</v>
      </c>
      <c r="E27" s="206">
        <f t="shared" si="0"/>
        <v>1810</v>
      </c>
    </row>
    <row r="28" spans="1:17" ht="20.100000000000001" customHeight="1" x14ac:dyDescent="0.25">
      <c r="A28" s="221"/>
      <c r="B28" s="255"/>
      <c r="C28" s="238"/>
      <c r="D28" s="238"/>
      <c r="E28" s="239"/>
    </row>
    <row r="29" spans="1:17" ht="23.1" customHeight="1" thickBot="1" x14ac:dyDescent="0.3">
      <c r="A29" s="127" t="s">
        <v>59</v>
      </c>
      <c r="B29" s="256"/>
      <c r="C29" s="139">
        <f>+C11-C27</f>
        <v>109300</v>
      </c>
      <c r="D29" s="139">
        <f>+D11-D27</f>
        <v>146290</v>
      </c>
      <c r="E29" s="180">
        <f t="shared" si="0"/>
        <v>36990</v>
      </c>
    </row>
    <row r="30" spans="1:17" ht="23.1" customHeight="1" x14ac:dyDescent="0.25">
      <c r="C30" s="2"/>
      <c r="D30" s="2"/>
      <c r="E30" s="2"/>
    </row>
    <row r="31" spans="1:17" ht="23.1" customHeight="1" x14ac:dyDescent="0.25">
      <c r="A31" s="128" t="s">
        <v>60</v>
      </c>
      <c r="B31" s="257"/>
      <c r="C31" s="129"/>
      <c r="D31" s="130"/>
      <c r="E31" s="2"/>
    </row>
    <row r="32" spans="1:17" ht="23.1" customHeight="1" x14ac:dyDescent="0.25">
      <c r="A32" s="133" t="s">
        <v>34</v>
      </c>
      <c r="B32" s="258"/>
      <c r="C32" s="131"/>
      <c r="D32" s="138">
        <f>Bank1!Q31+Bank2!Q31+Bank3!Q31+Cash!Q31</f>
        <v>292450</v>
      </c>
      <c r="E32" s="2"/>
    </row>
    <row r="33" spans="1:5" ht="23.1" customHeight="1" x14ac:dyDescent="0.25">
      <c r="A33" s="133" t="s">
        <v>14</v>
      </c>
      <c r="B33" s="258"/>
      <c r="C33" s="131"/>
      <c r="D33" s="138">
        <f>Bank1!AH31+Bank2!AH31+Bank3!AH31+Cash!AH31</f>
        <v>146160</v>
      </c>
      <c r="E33" s="2"/>
    </row>
    <row r="34" spans="1:5" ht="23.1" customHeight="1" x14ac:dyDescent="0.25">
      <c r="A34" s="137" t="s">
        <v>61</v>
      </c>
      <c r="B34" s="259"/>
      <c r="C34" s="131"/>
      <c r="D34" s="132">
        <f>D32-D33</f>
        <v>146290</v>
      </c>
      <c r="E34" s="2"/>
    </row>
    <row r="35" spans="1:5" ht="23.1" customHeight="1" x14ac:dyDescent="0.25">
      <c r="A35" s="134" t="s">
        <v>62</v>
      </c>
      <c r="B35" s="260"/>
      <c r="C35" s="135"/>
      <c r="D35" s="136">
        <f>D29-D34</f>
        <v>0</v>
      </c>
      <c r="E35" s="2"/>
    </row>
    <row r="36" spans="1:5" ht="23.1" customHeight="1" x14ac:dyDescent="0.25">
      <c r="C36" s="2"/>
      <c r="D36" s="2"/>
      <c r="E36" s="2"/>
    </row>
    <row r="37" spans="1:5" ht="23.1" customHeight="1" x14ac:dyDescent="0.25">
      <c r="C37" s="2"/>
      <c r="D37" s="2"/>
      <c r="E37" s="2"/>
    </row>
    <row r="38" spans="1:5" ht="23.1" customHeight="1" x14ac:dyDescent="0.25">
      <c r="C38" s="2"/>
      <c r="D38" s="2"/>
      <c r="E38" s="2"/>
    </row>
    <row r="39" spans="1:5" ht="23.1" customHeight="1" x14ac:dyDescent="0.25">
      <c r="C39" s="2"/>
      <c r="D39" s="2"/>
      <c r="E39" s="2"/>
    </row>
    <row r="40" spans="1:5" ht="23.1" customHeight="1" x14ac:dyDescent="0.25">
      <c r="C40" s="2"/>
      <c r="D40" s="2"/>
      <c r="E40" s="2"/>
    </row>
    <row r="41" spans="1:5" ht="23.1" customHeight="1" x14ac:dyDescent="0.25">
      <c r="C41" s="2"/>
      <c r="D41" s="2"/>
      <c r="E41" s="2"/>
    </row>
    <row r="42" spans="1:5" ht="23.1" customHeight="1" x14ac:dyDescent="0.25">
      <c r="C42" s="2"/>
      <c r="D42" s="2"/>
      <c r="E42" s="2"/>
    </row>
    <row r="43" spans="1:5" ht="23.1" customHeight="1" x14ac:dyDescent="0.25">
      <c r="C43" s="2"/>
      <c r="D43" s="2"/>
      <c r="E43" s="2"/>
    </row>
    <row r="44" spans="1:5" ht="23.1" customHeight="1" x14ac:dyDescent="0.25">
      <c r="C44" s="2"/>
      <c r="D44" s="2"/>
      <c r="E44" s="2"/>
    </row>
    <row r="45" spans="1:5" ht="23.1" customHeight="1" x14ac:dyDescent="0.25">
      <c r="C45" s="2"/>
      <c r="D45" s="2"/>
      <c r="E45" s="2"/>
    </row>
  </sheetData>
  <mergeCells count="3">
    <mergeCell ref="A1:E1"/>
    <mergeCell ref="A2:E2"/>
    <mergeCell ref="A3:E3"/>
  </mergeCells>
  <phoneticPr fontId="4" type="noConversion"/>
  <pageMargins left="0.74803149606299213" right="0.74803149606299213" top="0.98425196850393704" bottom="0.98425196850393704" header="0.51181102362204722" footer="0.51181102362204722"/>
  <pageSetup paperSize="9" scale="95" orientation="portrait" r:id="rId1"/>
  <headerFooter alignWithMargins="0">
    <oddFooter>&amp;L&amp;F&amp;A</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AH65"/>
  <sheetViews>
    <sheetView workbookViewId="0">
      <pane xSplit="4" ySplit="4" topLeftCell="E5" activePane="bottomRight" state="frozen"/>
      <selection activeCell="B9" sqref="B9"/>
      <selection pane="topRight" activeCell="B9" sqref="B9"/>
      <selection pane="bottomLeft" activeCell="B9" sqref="B9"/>
      <selection pane="bottomRight" activeCell="B9" sqref="B9"/>
    </sheetView>
  </sheetViews>
  <sheetFormatPr defaultColWidth="8.85546875" defaultRowHeight="15.75" x14ac:dyDescent="0.25"/>
  <cols>
    <col min="1" max="1" width="13" style="52" bestFit="1" customWidth="1"/>
    <col min="2" max="2" width="14.140625" style="19" customWidth="1"/>
    <col min="3" max="3" width="10.7109375" style="19" customWidth="1"/>
    <col min="4" max="4" width="12.7109375" style="19" customWidth="1"/>
    <col min="5" max="5" width="46" style="12" bestFit="1" customWidth="1"/>
    <col min="6" max="6" width="4.140625" style="12" bestFit="1" customWidth="1"/>
    <col min="7" max="7" width="14.42578125" style="53" customWidth="1"/>
    <col min="8" max="8" width="15" style="39" customWidth="1"/>
    <col min="9" max="9" width="3.85546875" style="1" customWidth="1"/>
    <col min="10" max="10" width="8" style="1" bestFit="1" customWidth="1"/>
    <col min="11" max="11" width="10.85546875" style="1" customWidth="1"/>
    <col min="12" max="12" width="11.42578125" style="1" bestFit="1" customWidth="1"/>
    <col min="13" max="13" width="9.28515625" style="1" customWidth="1"/>
    <col min="14" max="14" width="12.7109375" style="1" bestFit="1" customWidth="1"/>
    <col min="15" max="15" width="10.42578125" style="1" bestFit="1" customWidth="1"/>
    <col min="16" max="16" width="2.140625" style="1" customWidth="1"/>
    <col min="17" max="17" width="12.7109375" style="1" bestFit="1" customWidth="1"/>
    <col min="18" max="18" width="4" style="1" customWidth="1"/>
    <col min="19" max="21" width="11.42578125" style="1" bestFit="1" customWidth="1"/>
    <col min="22" max="22" width="11.7109375" style="1" customWidth="1"/>
    <col min="23" max="23" width="12" style="1" bestFit="1" customWidth="1"/>
    <col min="24" max="24" width="10.85546875" style="1" bestFit="1" customWidth="1"/>
    <col min="25" max="25" width="9.42578125" style="1" bestFit="1" customWidth="1"/>
    <col min="26" max="26" width="8.28515625" style="1" bestFit="1" customWidth="1"/>
    <col min="27" max="27" width="11.85546875" style="1" bestFit="1" customWidth="1"/>
    <col min="28" max="28" width="13.85546875" style="1" bestFit="1" customWidth="1"/>
    <col min="29" max="29" width="8" style="1" bestFit="1" customWidth="1"/>
    <col min="30" max="30" width="17.28515625" style="1" bestFit="1" customWidth="1"/>
    <col min="31" max="31" width="8.7109375" style="1" bestFit="1" customWidth="1"/>
    <col min="32" max="32" width="11.28515625" style="1" customWidth="1"/>
    <col min="33" max="33" width="2.140625" style="1" customWidth="1"/>
    <col min="34" max="34" width="13" style="1" bestFit="1" customWidth="1"/>
    <col min="35" max="71" width="11.42578125" style="1" customWidth="1"/>
    <col min="72" max="72" width="35.42578125" style="1" customWidth="1"/>
    <col min="73" max="73" width="41.28515625" style="1" customWidth="1"/>
    <col min="74" max="74" width="39.7109375" style="1" customWidth="1"/>
    <col min="75" max="75" width="31" style="1" customWidth="1"/>
    <col min="76" max="76" width="41.28515625" style="1" customWidth="1"/>
    <col min="77" max="77" width="30.7109375" style="1" customWidth="1"/>
    <col min="78" max="78" width="30.42578125" style="1" customWidth="1"/>
    <col min="79" max="79" width="37.42578125" style="1" customWidth="1"/>
    <col min="80" max="80" width="41.28515625" style="1" customWidth="1"/>
    <col min="81" max="81" width="39.7109375" style="1" customWidth="1"/>
    <col min="82" max="82" width="35.42578125" style="1" customWidth="1"/>
    <col min="83" max="83" width="41.28515625" style="1" customWidth="1"/>
    <col min="84" max="84" width="39.140625" style="1" customWidth="1"/>
    <col min="85" max="86" width="41.28515625" style="1" customWidth="1"/>
    <col min="87" max="87" width="39.7109375" style="1" customWidth="1"/>
    <col min="88" max="88" width="31" style="1" customWidth="1"/>
    <col min="89" max="89" width="41.28515625" style="1" customWidth="1"/>
    <col min="90" max="90" width="25.7109375" style="1" customWidth="1"/>
    <col min="91" max="91" width="35.42578125" style="1" customWidth="1"/>
    <col min="92" max="93" width="41.28515625" style="1" customWidth="1"/>
    <col min="94" max="94" width="39.7109375" style="1" customWidth="1"/>
    <col min="95" max="95" width="35.42578125" style="1" customWidth="1"/>
    <col min="96" max="96" width="31.42578125" style="1" customWidth="1"/>
    <col min="97" max="97" width="39" style="1" customWidth="1"/>
    <col min="98" max="99" width="39.7109375" style="1" customWidth="1"/>
    <col min="100" max="100" width="28.7109375" style="1" customWidth="1"/>
    <col min="101" max="101" width="40.7109375" style="1" customWidth="1"/>
    <col min="102" max="102" width="39.140625" style="1" customWidth="1"/>
    <col min="103" max="103" width="35.42578125" style="1" customWidth="1"/>
    <col min="104" max="104" width="40.7109375" style="1" customWidth="1"/>
    <col min="105" max="105" width="39.140625" style="1" customWidth="1"/>
    <col min="106" max="106" width="35.42578125" style="1" customWidth="1"/>
    <col min="107" max="107" width="24.42578125" style="1" customWidth="1"/>
    <col min="108" max="108" width="39.140625" style="1" customWidth="1"/>
    <col min="109" max="109" width="41.28515625" style="1" customWidth="1"/>
    <col min="110" max="110" width="39" style="1" bestFit="1" customWidth="1"/>
    <col min="111" max="111" width="33.28515625" style="1" bestFit="1" customWidth="1"/>
    <col min="112" max="112" width="25.42578125" style="1" bestFit="1" customWidth="1"/>
    <col min="113" max="113" width="39" style="1" bestFit="1" customWidth="1"/>
    <col min="114" max="114" width="35.42578125" style="1" bestFit="1" customWidth="1"/>
    <col min="115" max="115" width="33.28515625" style="1" bestFit="1" customWidth="1"/>
    <col min="116" max="116" width="39.140625" style="1" bestFit="1" customWidth="1"/>
    <col min="117" max="117" width="41.28515625" style="1" bestFit="1" customWidth="1"/>
    <col min="118" max="119" width="39.140625" style="1" bestFit="1" customWidth="1"/>
    <col min="120" max="256" width="11.42578125" style="1" customWidth="1"/>
    <col min="257" max="16384" width="8.85546875" style="1"/>
  </cols>
  <sheetData>
    <row r="1" spans="1:34" ht="18" customHeight="1" x14ac:dyDescent="0.3">
      <c r="A1" s="322" t="s">
        <v>152</v>
      </c>
      <c r="B1" s="323"/>
      <c r="C1" s="323"/>
      <c r="D1" s="323"/>
      <c r="E1" s="323"/>
      <c r="F1" s="323"/>
      <c r="G1" s="323"/>
      <c r="H1" s="324"/>
      <c r="I1" s="119"/>
      <c r="J1" s="318" t="s">
        <v>27</v>
      </c>
      <c r="K1" s="319"/>
      <c r="L1" s="319"/>
      <c r="M1" s="319"/>
      <c r="N1" s="319"/>
      <c r="O1" s="319"/>
      <c r="P1" s="319"/>
      <c r="Q1" s="319"/>
      <c r="R1" s="319"/>
      <c r="S1" s="319"/>
      <c r="T1" s="319"/>
      <c r="U1" s="319"/>
      <c r="V1" s="319"/>
      <c r="W1" s="319"/>
      <c r="X1" s="319"/>
      <c r="Y1" s="319"/>
      <c r="Z1" s="319"/>
      <c r="AA1" s="319"/>
      <c r="AB1" s="319"/>
      <c r="AC1" s="319"/>
      <c r="AD1" s="319"/>
      <c r="AE1" s="319"/>
      <c r="AF1" s="319"/>
      <c r="AG1" s="319"/>
      <c r="AH1" s="320"/>
    </row>
    <row r="2" spans="1:34" x14ac:dyDescent="0.25">
      <c r="A2" s="335" t="s">
        <v>151</v>
      </c>
      <c r="B2" s="336"/>
      <c r="C2" s="336"/>
      <c r="D2" s="336"/>
      <c r="E2" s="336"/>
      <c r="F2" s="336"/>
      <c r="G2" s="336"/>
      <c r="H2" s="337"/>
      <c r="I2" s="119"/>
      <c r="J2" s="325" t="s">
        <v>18</v>
      </c>
      <c r="K2" s="326"/>
      <c r="L2" s="326"/>
      <c r="M2" s="326"/>
      <c r="N2" s="326"/>
      <c r="O2" s="326"/>
      <c r="P2" s="326"/>
      <c r="Q2" s="327"/>
      <c r="R2" s="119"/>
      <c r="S2" s="328" t="s">
        <v>19</v>
      </c>
      <c r="T2" s="329"/>
      <c r="U2" s="329"/>
      <c r="V2" s="329"/>
      <c r="W2" s="329"/>
      <c r="X2" s="329"/>
      <c r="Y2" s="329"/>
      <c r="Z2" s="329"/>
      <c r="AA2" s="329"/>
      <c r="AB2" s="329"/>
      <c r="AC2" s="329"/>
      <c r="AD2" s="329"/>
      <c r="AE2" s="329"/>
      <c r="AF2" s="329"/>
      <c r="AG2" s="330"/>
      <c r="AH2" s="331"/>
    </row>
    <row r="3" spans="1:34" x14ac:dyDescent="0.25">
      <c r="A3" s="168" t="s">
        <v>40</v>
      </c>
      <c r="B3" s="169" t="s">
        <v>103</v>
      </c>
      <c r="C3" s="169"/>
      <c r="D3" s="169"/>
      <c r="E3" s="170"/>
      <c r="F3" s="171"/>
      <c r="G3" s="172" t="s">
        <v>8</v>
      </c>
      <c r="H3" s="173">
        <f>+Accounts_Month!A3</f>
        <v>45716</v>
      </c>
      <c r="I3" s="119"/>
      <c r="J3" s="270">
        <v>1001</v>
      </c>
      <c r="K3" s="248">
        <v>1002</v>
      </c>
      <c r="L3" s="248">
        <v>1003</v>
      </c>
      <c r="M3" s="248">
        <v>1004</v>
      </c>
      <c r="N3" s="248">
        <v>1005</v>
      </c>
      <c r="O3" s="248">
        <v>9999</v>
      </c>
      <c r="P3" s="271"/>
      <c r="Q3" s="272"/>
      <c r="R3" s="273"/>
      <c r="S3" s="249">
        <v>2001</v>
      </c>
      <c r="T3" s="249">
        <v>2002</v>
      </c>
      <c r="U3" s="249">
        <v>2003</v>
      </c>
      <c r="V3" s="249">
        <v>2004</v>
      </c>
      <c r="W3" s="249">
        <v>2005</v>
      </c>
      <c r="X3" s="249">
        <v>2006</v>
      </c>
      <c r="Y3" s="249">
        <v>2007</v>
      </c>
      <c r="Z3" s="249">
        <v>2008</v>
      </c>
      <c r="AA3" s="249">
        <v>2009</v>
      </c>
      <c r="AB3" s="249">
        <v>2010</v>
      </c>
      <c r="AC3" s="249">
        <v>2011</v>
      </c>
      <c r="AD3" s="249">
        <v>2012</v>
      </c>
      <c r="AE3" s="249">
        <v>2013</v>
      </c>
      <c r="AF3" s="249">
        <v>9999</v>
      </c>
      <c r="AG3" s="246"/>
      <c r="AH3" s="247"/>
    </row>
    <row r="4" spans="1:34" ht="45" customHeight="1" thickBot="1" x14ac:dyDescent="0.3">
      <c r="A4" s="174" t="s">
        <v>12</v>
      </c>
      <c r="B4" s="175" t="s">
        <v>72</v>
      </c>
      <c r="C4" s="175" t="s">
        <v>74</v>
      </c>
      <c r="D4" s="175" t="s">
        <v>73</v>
      </c>
      <c r="E4" s="176" t="s">
        <v>15</v>
      </c>
      <c r="F4" s="177" t="s">
        <v>17</v>
      </c>
      <c r="G4" s="178" t="s">
        <v>16</v>
      </c>
      <c r="H4" s="179" t="s">
        <v>153</v>
      </c>
      <c r="I4" s="119"/>
      <c r="J4" s="265" t="s">
        <v>127</v>
      </c>
      <c r="K4" s="266" t="s">
        <v>128</v>
      </c>
      <c r="L4" s="266" t="s">
        <v>129</v>
      </c>
      <c r="M4" s="267" t="s">
        <v>130</v>
      </c>
      <c r="N4" s="267" t="s">
        <v>13</v>
      </c>
      <c r="O4" s="268" t="s">
        <v>26</v>
      </c>
      <c r="P4" s="268"/>
      <c r="Q4" s="268" t="s">
        <v>56</v>
      </c>
      <c r="R4" s="120"/>
      <c r="S4" s="269" t="s">
        <v>137</v>
      </c>
      <c r="T4" s="269" t="s">
        <v>138</v>
      </c>
      <c r="U4" s="269" t="s">
        <v>139</v>
      </c>
      <c r="V4" s="269" t="s">
        <v>65</v>
      </c>
      <c r="W4" s="269" t="s">
        <v>66</v>
      </c>
      <c r="X4" s="269" t="s">
        <v>134</v>
      </c>
      <c r="Y4" s="269" t="s">
        <v>135</v>
      </c>
      <c r="Z4" s="269" t="s">
        <v>22</v>
      </c>
      <c r="AA4" s="269" t="s">
        <v>23</v>
      </c>
      <c r="AB4" s="269" t="s">
        <v>24</v>
      </c>
      <c r="AC4" s="269" t="s">
        <v>20</v>
      </c>
      <c r="AD4" s="269" t="s">
        <v>136</v>
      </c>
      <c r="AE4" s="269" t="s">
        <v>21</v>
      </c>
      <c r="AF4" s="269" t="s">
        <v>25</v>
      </c>
      <c r="AG4" s="89"/>
      <c r="AH4" s="90" t="s">
        <v>57</v>
      </c>
    </row>
    <row r="5" spans="1:34" s="27" customFormat="1" ht="17.100000000000001" customHeight="1" x14ac:dyDescent="0.25">
      <c r="A5" s="91"/>
      <c r="B5" s="24"/>
      <c r="C5" s="143"/>
      <c r="D5" s="143"/>
      <c r="E5" s="157" t="s">
        <v>90</v>
      </c>
      <c r="F5" s="25"/>
      <c r="G5" s="26"/>
      <c r="H5" s="92">
        <v>24497.350000000006</v>
      </c>
      <c r="I5" s="121"/>
      <c r="J5" s="97"/>
      <c r="K5" s="28"/>
      <c r="L5" s="28"/>
      <c r="M5" s="28"/>
      <c r="N5" s="28"/>
      <c r="O5" s="28"/>
      <c r="P5" s="28"/>
      <c r="Q5" s="28"/>
      <c r="R5" s="123"/>
      <c r="S5" s="29"/>
      <c r="T5" s="30"/>
      <c r="U5" s="30"/>
      <c r="V5" s="30"/>
      <c r="W5" s="30"/>
      <c r="X5" s="30"/>
      <c r="Y5" s="30"/>
      <c r="Z5" s="30"/>
      <c r="AA5" s="30"/>
      <c r="AB5" s="30"/>
      <c r="AC5" s="30"/>
      <c r="AD5" s="30"/>
      <c r="AE5" s="30"/>
      <c r="AF5" s="30"/>
      <c r="AG5" s="30"/>
      <c r="AH5" s="98"/>
    </row>
    <row r="6" spans="1:34" ht="15.75" customHeight="1" x14ac:dyDescent="0.25">
      <c r="A6" s="93">
        <v>45693</v>
      </c>
      <c r="B6" s="32" t="s">
        <v>105</v>
      </c>
      <c r="C6" s="32">
        <v>56234</v>
      </c>
      <c r="D6" s="32" t="s">
        <v>93</v>
      </c>
      <c r="E6" s="33" t="s">
        <v>28</v>
      </c>
      <c r="F6" s="34" t="s">
        <v>1</v>
      </c>
      <c r="G6" s="35">
        <v>48000</v>
      </c>
      <c r="H6" s="94">
        <f t="shared" ref="H6:H29" si="0">IF(F6="P",H5-G6,IF(F6="R",H5+G6))</f>
        <v>72497.350000000006</v>
      </c>
      <c r="I6" s="119"/>
      <c r="J6" s="99"/>
      <c r="K6" s="37"/>
      <c r="L6" s="37"/>
      <c r="M6" s="37"/>
      <c r="N6" s="37">
        <f>G6</f>
        <v>48000</v>
      </c>
      <c r="O6" s="37"/>
      <c r="P6" s="37"/>
      <c r="Q6" s="38">
        <f>SUM(J6:P6)</f>
        <v>48000</v>
      </c>
      <c r="R6" s="124"/>
      <c r="S6" s="40"/>
      <c r="T6" s="41"/>
      <c r="U6" s="41"/>
      <c r="V6" s="41"/>
      <c r="W6" s="41"/>
      <c r="X6" s="41"/>
      <c r="Y6" s="41"/>
      <c r="Z6" s="41"/>
      <c r="AA6" s="41"/>
      <c r="AB6" s="41"/>
      <c r="AC6" s="41"/>
      <c r="AD6" s="41"/>
      <c r="AE6" s="41"/>
      <c r="AF6" s="41"/>
      <c r="AG6" s="41"/>
      <c r="AH6" s="100">
        <f t="shared" ref="AH6:AH29" si="1">SUM(S6:AG6)</f>
        <v>0</v>
      </c>
    </row>
    <row r="7" spans="1:34" ht="15.75" customHeight="1" x14ac:dyDescent="0.25">
      <c r="A7" s="93">
        <v>45693</v>
      </c>
      <c r="B7" s="32" t="s">
        <v>106</v>
      </c>
      <c r="C7" s="32">
        <v>56235</v>
      </c>
      <c r="D7" s="32" t="s">
        <v>94</v>
      </c>
      <c r="E7" s="42" t="s">
        <v>21</v>
      </c>
      <c r="F7" s="34" t="s">
        <v>0</v>
      </c>
      <c r="G7" s="43">
        <v>230</v>
      </c>
      <c r="H7" s="94">
        <f t="shared" si="0"/>
        <v>72267.350000000006</v>
      </c>
      <c r="I7" s="119"/>
      <c r="J7" s="99"/>
      <c r="K7" s="37"/>
      <c r="L7" s="37"/>
      <c r="M7" s="37"/>
      <c r="N7" s="37"/>
      <c r="O7" s="37"/>
      <c r="P7" s="37"/>
      <c r="Q7" s="38">
        <f t="shared" ref="Q7:Q29" si="2">SUM(J7:P7)</f>
        <v>0</v>
      </c>
      <c r="R7" s="124"/>
      <c r="S7" s="40"/>
      <c r="T7" s="41"/>
      <c r="U7" s="41"/>
      <c r="V7" s="41"/>
      <c r="W7" s="41"/>
      <c r="X7" s="41"/>
      <c r="Y7" s="41"/>
      <c r="Z7" s="41"/>
      <c r="AA7" s="41"/>
      <c r="AB7" s="41"/>
      <c r="AC7" s="41"/>
      <c r="AD7" s="41"/>
      <c r="AE7" s="41">
        <f>G7</f>
        <v>230</v>
      </c>
      <c r="AF7" s="41"/>
      <c r="AG7" s="41"/>
      <c r="AH7" s="100">
        <f t="shared" si="1"/>
        <v>230</v>
      </c>
    </row>
    <row r="8" spans="1:34" ht="15.75" customHeight="1" x14ac:dyDescent="0.25">
      <c r="A8" s="93">
        <v>45694</v>
      </c>
      <c r="B8" s="32" t="s">
        <v>107</v>
      </c>
      <c r="C8" s="32">
        <v>56236</v>
      </c>
      <c r="D8" s="32" t="s">
        <v>95</v>
      </c>
      <c r="E8" s="42" t="s">
        <v>32</v>
      </c>
      <c r="F8" s="34" t="s">
        <v>0</v>
      </c>
      <c r="G8" s="43">
        <v>3650</v>
      </c>
      <c r="H8" s="94">
        <f t="shared" si="0"/>
        <v>68617.350000000006</v>
      </c>
      <c r="I8" s="119"/>
      <c r="J8" s="99"/>
      <c r="K8" s="37"/>
      <c r="L8" s="37"/>
      <c r="M8" s="37"/>
      <c r="N8" s="37"/>
      <c r="O8" s="37"/>
      <c r="P8" s="37"/>
      <c r="Q8" s="38">
        <f t="shared" si="2"/>
        <v>0</v>
      </c>
      <c r="R8" s="124"/>
      <c r="S8" s="40"/>
      <c r="T8" s="41"/>
      <c r="U8" s="41"/>
      <c r="V8" s="41"/>
      <c r="W8" s="41"/>
      <c r="X8" s="41"/>
      <c r="Y8" s="41"/>
      <c r="Z8" s="41"/>
      <c r="AA8" s="41"/>
      <c r="AB8" s="41"/>
      <c r="AC8" s="41"/>
      <c r="AD8" s="41"/>
      <c r="AE8" s="41"/>
      <c r="AF8" s="41">
        <f>G8</f>
        <v>3650</v>
      </c>
      <c r="AG8" s="41"/>
      <c r="AH8" s="100">
        <f t="shared" si="1"/>
        <v>3650</v>
      </c>
    </row>
    <row r="9" spans="1:34" ht="15.75" customHeight="1" x14ac:dyDescent="0.25">
      <c r="A9" s="93">
        <v>45695</v>
      </c>
      <c r="B9" s="32" t="s">
        <v>108</v>
      </c>
      <c r="C9" s="32">
        <v>56237</v>
      </c>
      <c r="D9" s="32" t="s">
        <v>96</v>
      </c>
      <c r="E9" s="42" t="s">
        <v>166</v>
      </c>
      <c r="F9" s="34" t="s">
        <v>1</v>
      </c>
      <c r="G9" s="43">
        <v>34000</v>
      </c>
      <c r="H9" s="94">
        <f t="shared" si="0"/>
        <v>102617.35</v>
      </c>
      <c r="I9" s="119"/>
      <c r="J9" s="99"/>
      <c r="K9" s="37"/>
      <c r="L9" s="37">
        <f>G9</f>
        <v>34000</v>
      </c>
      <c r="M9" s="37"/>
      <c r="N9" s="37"/>
      <c r="O9" s="37"/>
      <c r="P9" s="37"/>
      <c r="Q9" s="38">
        <f t="shared" si="2"/>
        <v>34000</v>
      </c>
      <c r="R9" s="124"/>
      <c r="S9" s="40"/>
      <c r="T9" s="41"/>
      <c r="U9" s="41"/>
      <c r="V9" s="41"/>
      <c r="W9" s="41"/>
      <c r="X9" s="41"/>
      <c r="Y9" s="41"/>
      <c r="Z9" s="41"/>
      <c r="AA9" s="41"/>
      <c r="AB9" s="41"/>
      <c r="AC9" s="41"/>
      <c r="AD9" s="41"/>
      <c r="AE9" s="41"/>
      <c r="AF9" s="41"/>
      <c r="AG9" s="41"/>
      <c r="AH9" s="100">
        <f t="shared" si="1"/>
        <v>0</v>
      </c>
    </row>
    <row r="10" spans="1:34" ht="15.75" customHeight="1" x14ac:dyDescent="0.25">
      <c r="A10" s="93">
        <v>45698</v>
      </c>
      <c r="B10" s="32" t="s">
        <v>109</v>
      </c>
      <c r="C10" s="32">
        <v>56238</v>
      </c>
      <c r="D10" s="32" t="s">
        <v>97</v>
      </c>
      <c r="E10" s="42" t="s">
        <v>165</v>
      </c>
      <c r="F10" s="34" t="s">
        <v>0</v>
      </c>
      <c r="G10" s="43">
        <v>99990</v>
      </c>
      <c r="H10" s="94">
        <f t="shared" si="0"/>
        <v>2627.3500000000058</v>
      </c>
      <c r="I10" s="119"/>
      <c r="J10" s="99"/>
      <c r="K10" s="37"/>
      <c r="L10" s="37"/>
      <c r="M10" s="37"/>
      <c r="N10" s="37"/>
      <c r="O10" s="37"/>
      <c r="P10" s="37"/>
      <c r="Q10" s="38">
        <f t="shared" si="2"/>
        <v>0</v>
      </c>
      <c r="R10" s="124"/>
      <c r="S10" s="40">
        <f>$G$10</f>
        <v>99990</v>
      </c>
      <c r="T10" s="41"/>
      <c r="U10" s="41"/>
      <c r="V10" s="41"/>
      <c r="W10" s="41"/>
      <c r="X10" s="41"/>
      <c r="Y10" s="41"/>
      <c r="Z10" s="41"/>
      <c r="AA10" s="41"/>
      <c r="AB10" s="41"/>
      <c r="AC10" s="41"/>
      <c r="AD10" s="41"/>
      <c r="AE10" s="41"/>
      <c r="AF10" s="41"/>
      <c r="AG10" s="41"/>
      <c r="AH10" s="100">
        <f t="shared" si="1"/>
        <v>99990</v>
      </c>
    </row>
    <row r="11" spans="1:34" ht="15.75" customHeight="1" x14ac:dyDescent="0.25">
      <c r="A11" s="93"/>
      <c r="B11" s="32"/>
      <c r="C11" s="32"/>
      <c r="D11" s="32"/>
      <c r="E11" s="42"/>
      <c r="F11" s="34" t="s">
        <v>0</v>
      </c>
      <c r="G11" s="43"/>
      <c r="H11" s="94">
        <f t="shared" si="0"/>
        <v>2627.3500000000058</v>
      </c>
      <c r="I11" s="119"/>
      <c r="J11" s="99"/>
      <c r="K11" s="37"/>
      <c r="L11" s="37"/>
      <c r="M11" s="37"/>
      <c r="N11" s="37"/>
      <c r="O11" s="37"/>
      <c r="P11" s="37"/>
      <c r="Q11" s="38">
        <f t="shared" si="2"/>
        <v>0</v>
      </c>
      <c r="R11" s="124"/>
      <c r="S11" s="40"/>
      <c r="T11" s="41"/>
      <c r="U11" s="41"/>
      <c r="V11" s="41"/>
      <c r="W11" s="41"/>
      <c r="X11" s="41"/>
      <c r="Y11" s="41"/>
      <c r="Z11" s="41"/>
      <c r="AA11" s="41"/>
      <c r="AB11" s="41"/>
      <c r="AC11" s="41"/>
      <c r="AD11" s="41"/>
      <c r="AE11" s="41"/>
      <c r="AF11" s="41"/>
      <c r="AG11" s="41"/>
      <c r="AH11" s="100">
        <f t="shared" si="1"/>
        <v>0</v>
      </c>
    </row>
    <row r="12" spans="1:34" ht="15.75" customHeight="1" x14ac:dyDescent="0.25">
      <c r="A12" s="93"/>
      <c r="B12" s="32"/>
      <c r="C12" s="32"/>
      <c r="D12" s="32"/>
      <c r="E12" s="42"/>
      <c r="F12" s="34" t="s">
        <v>0</v>
      </c>
      <c r="G12" s="43"/>
      <c r="H12" s="94">
        <f t="shared" si="0"/>
        <v>2627.3500000000058</v>
      </c>
      <c r="I12" s="122"/>
      <c r="J12" s="99"/>
      <c r="K12" s="37"/>
      <c r="L12" s="37"/>
      <c r="M12" s="37"/>
      <c r="N12" s="37"/>
      <c r="O12" s="37"/>
      <c r="P12" s="37"/>
      <c r="Q12" s="38">
        <f t="shared" si="2"/>
        <v>0</v>
      </c>
      <c r="R12" s="124"/>
      <c r="S12" s="40"/>
      <c r="T12" s="41"/>
      <c r="U12" s="41"/>
      <c r="V12" s="41"/>
      <c r="W12" s="41"/>
      <c r="X12" s="41"/>
      <c r="Y12" s="41"/>
      <c r="Z12" s="41"/>
      <c r="AA12" s="41"/>
      <c r="AB12" s="41"/>
      <c r="AC12" s="41"/>
      <c r="AD12" s="41"/>
      <c r="AE12" s="41"/>
      <c r="AF12" s="41"/>
      <c r="AG12" s="41"/>
      <c r="AH12" s="100">
        <f t="shared" si="1"/>
        <v>0</v>
      </c>
    </row>
    <row r="13" spans="1:34" ht="15.75" customHeight="1" x14ac:dyDescent="0.25">
      <c r="A13" s="93"/>
      <c r="B13" s="32"/>
      <c r="C13" s="32"/>
      <c r="D13" s="32"/>
      <c r="E13" s="44"/>
      <c r="F13" s="34" t="s">
        <v>0</v>
      </c>
      <c r="G13" s="43"/>
      <c r="H13" s="94">
        <f t="shared" si="0"/>
        <v>2627.3500000000058</v>
      </c>
      <c r="I13" s="119"/>
      <c r="J13" s="99"/>
      <c r="K13" s="37"/>
      <c r="L13" s="37"/>
      <c r="M13" s="37"/>
      <c r="N13" s="37"/>
      <c r="O13" s="37"/>
      <c r="P13" s="37"/>
      <c r="Q13" s="38">
        <f t="shared" si="2"/>
        <v>0</v>
      </c>
      <c r="R13" s="124"/>
      <c r="S13" s="40"/>
      <c r="T13" s="41"/>
      <c r="U13" s="41"/>
      <c r="V13" s="41"/>
      <c r="W13" s="41"/>
      <c r="X13" s="41"/>
      <c r="Y13" s="41"/>
      <c r="Z13" s="41"/>
      <c r="AA13" s="41"/>
      <c r="AB13" s="41"/>
      <c r="AC13" s="41"/>
      <c r="AD13" s="41"/>
      <c r="AE13" s="41"/>
      <c r="AF13" s="41"/>
      <c r="AG13" s="41"/>
      <c r="AH13" s="100">
        <f t="shared" si="1"/>
        <v>0</v>
      </c>
    </row>
    <row r="14" spans="1:34" ht="15.75" customHeight="1" x14ac:dyDescent="0.25">
      <c r="A14" s="93"/>
      <c r="B14" s="32"/>
      <c r="C14" s="32"/>
      <c r="D14" s="32"/>
      <c r="E14" s="42"/>
      <c r="F14" s="34" t="s">
        <v>0</v>
      </c>
      <c r="G14" s="43"/>
      <c r="H14" s="94">
        <f t="shared" si="0"/>
        <v>2627.3500000000058</v>
      </c>
      <c r="I14" s="119"/>
      <c r="J14" s="99"/>
      <c r="K14" s="37"/>
      <c r="L14" s="37"/>
      <c r="M14" s="37"/>
      <c r="N14" s="37"/>
      <c r="O14" s="37"/>
      <c r="P14" s="37"/>
      <c r="Q14" s="38">
        <f t="shared" si="2"/>
        <v>0</v>
      </c>
      <c r="R14" s="124"/>
      <c r="S14" s="40"/>
      <c r="T14" s="41"/>
      <c r="U14" s="41"/>
      <c r="V14" s="41"/>
      <c r="W14" s="41"/>
      <c r="X14" s="41"/>
      <c r="Y14" s="41"/>
      <c r="Z14" s="41"/>
      <c r="AA14" s="41"/>
      <c r="AB14" s="41"/>
      <c r="AC14" s="41"/>
      <c r="AD14" s="41"/>
      <c r="AE14" s="41"/>
      <c r="AF14" s="41"/>
      <c r="AG14" s="41"/>
      <c r="AH14" s="100">
        <f t="shared" si="1"/>
        <v>0</v>
      </c>
    </row>
    <row r="15" spans="1:34" ht="15.75" customHeight="1" x14ac:dyDescent="0.25">
      <c r="A15" s="93"/>
      <c r="B15" s="32"/>
      <c r="C15" s="32"/>
      <c r="D15" s="32"/>
      <c r="E15" s="42"/>
      <c r="F15" s="34" t="s">
        <v>0</v>
      </c>
      <c r="G15" s="43"/>
      <c r="H15" s="94">
        <f t="shared" si="0"/>
        <v>2627.3500000000058</v>
      </c>
      <c r="I15" s="119"/>
      <c r="J15" s="99"/>
      <c r="K15" s="37"/>
      <c r="L15" s="37"/>
      <c r="M15" s="37"/>
      <c r="N15" s="37"/>
      <c r="O15" s="37"/>
      <c r="P15" s="37"/>
      <c r="Q15" s="38">
        <f t="shared" si="2"/>
        <v>0</v>
      </c>
      <c r="R15" s="124"/>
      <c r="S15" s="40"/>
      <c r="T15" s="41"/>
      <c r="U15" s="41"/>
      <c r="V15" s="41"/>
      <c r="W15" s="41"/>
      <c r="X15" s="41"/>
      <c r="Y15" s="41"/>
      <c r="Z15" s="41"/>
      <c r="AA15" s="41"/>
      <c r="AB15" s="41"/>
      <c r="AC15" s="41"/>
      <c r="AD15" s="41"/>
      <c r="AE15" s="41"/>
      <c r="AF15" s="41"/>
      <c r="AG15" s="41"/>
      <c r="AH15" s="100">
        <f t="shared" si="1"/>
        <v>0</v>
      </c>
    </row>
    <row r="16" spans="1:34" ht="15.75" customHeight="1" x14ac:dyDescent="0.25">
      <c r="A16" s="93"/>
      <c r="B16" s="32"/>
      <c r="C16" s="32"/>
      <c r="D16" s="32"/>
      <c r="E16" s="44"/>
      <c r="F16" s="34" t="s">
        <v>0</v>
      </c>
      <c r="G16" s="43"/>
      <c r="H16" s="94">
        <f t="shared" si="0"/>
        <v>2627.3500000000058</v>
      </c>
      <c r="I16" s="119"/>
      <c r="J16" s="99"/>
      <c r="K16" s="37"/>
      <c r="L16" s="37"/>
      <c r="M16" s="37"/>
      <c r="N16" s="37"/>
      <c r="O16" s="37"/>
      <c r="P16" s="37"/>
      <c r="Q16" s="38">
        <f t="shared" si="2"/>
        <v>0</v>
      </c>
      <c r="R16" s="124"/>
      <c r="S16" s="40"/>
      <c r="T16" s="41"/>
      <c r="U16" s="41"/>
      <c r="V16" s="41"/>
      <c r="W16" s="41"/>
      <c r="X16" s="41"/>
      <c r="Y16" s="41"/>
      <c r="Z16" s="41"/>
      <c r="AA16" s="41"/>
      <c r="AB16" s="41"/>
      <c r="AC16" s="41"/>
      <c r="AD16" s="41"/>
      <c r="AE16" s="41"/>
      <c r="AF16" s="41"/>
      <c r="AG16" s="41"/>
      <c r="AH16" s="100">
        <f t="shared" si="1"/>
        <v>0</v>
      </c>
    </row>
    <row r="17" spans="1:34" ht="15.75" customHeight="1" x14ac:dyDescent="0.25">
      <c r="A17" s="93"/>
      <c r="B17" s="32"/>
      <c r="C17" s="32"/>
      <c r="D17" s="32"/>
      <c r="E17" s="45"/>
      <c r="F17" s="34" t="s">
        <v>0</v>
      </c>
      <c r="G17" s="43"/>
      <c r="H17" s="94">
        <f t="shared" si="0"/>
        <v>2627.3500000000058</v>
      </c>
      <c r="I17" s="119"/>
      <c r="J17" s="99"/>
      <c r="K17" s="37"/>
      <c r="L17" s="37"/>
      <c r="M17" s="37"/>
      <c r="N17" s="37"/>
      <c r="O17" s="37"/>
      <c r="P17" s="37"/>
      <c r="Q17" s="38">
        <f t="shared" si="2"/>
        <v>0</v>
      </c>
      <c r="R17" s="124"/>
      <c r="S17" s="40"/>
      <c r="T17" s="41"/>
      <c r="U17" s="41"/>
      <c r="V17" s="41"/>
      <c r="W17" s="41"/>
      <c r="X17" s="41"/>
      <c r="Y17" s="41"/>
      <c r="Z17" s="41"/>
      <c r="AA17" s="41"/>
      <c r="AB17" s="41"/>
      <c r="AC17" s="41"/>
      <c r="AD17" s="41"/>
      <c r="AE17" s="41"/>
      <c r="AF17" s="41"/>
      <c r="AG17" s="41"/>
      <c r="AH17" s="100">
        <f t="shared" si="1"/>
        <v>0</v>
      </c>
    </row>
    <row r="18" spans="1:34" ht="15.75" customHeight="1" x14ac:dyDescent="0.25">
      <c r="A18" s="93"/>
      <c r="B18" s="32"/>
      <c r="C18" s="32"/>
      <c r="D18" s="32"/>
      <c r="E18" s="45"/>
      <c r="F18" s="34" t="s">
        <v>0</v>
      </c>
      <c r="G18" s="43"/>
      <c r="H18" s="94">
        <f t="shared" si="0"/>
        <v>2627.3500000000058</v>
      </c>
      <c r="I18" s="119"/>
      <c r="J18" s="99"/>
      <c r="K18" s="37"/>
      <c r="L18" s="37"/>
      <c r="M18" s="37"/>
      <c r="N18" s="37"/>
      <c r="O18" s="37"/>
      <c r="P18" s="37"/>
      <c r="Q18" s="38">
        <f t="shared" si="2"/>
        <v>0</v>
      </c>
      <c r="R18" s="124"/>
      <c r="S18" s="40"/>
      <c r="T18" s="41"/>
      <c r="U18" s="41"/>
      <c r="V18" s="41"/>
      <c r="W18" s="41"/>
      <c r="X18" s="41"/>
      <c r="Y18" s="41"/>
      <c r="Z18" s="41"/>
      <c r="AA18" s="41"/>
      <c r="AB18" s="41"/>
      <c r="AC18" s="41"/>
      <c r="AD18" s="41"/>
      <c r="AE18" s="41"/>
      <c r="AF18" s="41"/>
      <c r="AG18" s="41"/>
      <c r="AH18" s="100">
        <f t="shared" si="1"/>
        <v>0</v>
      </c>
    </row>
    <row r="19" spans="1:34" ht="15.75" customHeight="1" x14ac:dyDescent="0.25">
      <c r="A19" s="93"/>
      <c r="B19" s="46"/>
      <c r="C19" s="46"/>
      <c r="D19" s="46"/>
      <c r="E19" s="45"/>
      <c r="F19" s="34" t="s">
        <v>0</v>
      </c>
      <c r="G19" s="43"/>
      <c r="H19" s="94">
        <f t="shared" si="0"/>
        <v>2627.3500000000058</v>
      </c>
      <c r="I19" s="119"/>
      <c r="J19" s="99"/>
      <c r="K19" s="37"/>
      <c r="L19" s="37"/>
      <c r="M19" s="37"/>
      <c r="N19" s="37"/>
      <c r="O19" s="37"/>
      <c r="P19" s="37"/>
      <c r="Q19" s="38">
        <f t="shared" si="2"/>
        <v>0</v>
      </c>
      <c r="R19" s="124"/>
      <c r="S19" s="40"/>
      <c r="T19" s="41"/>
      <c r="U19" s="41"/>
      <c r="V19" s="41"/>
      <c r="W19" s="41"/>
      <c r="X19" s="41"/>
      <c r="Y19" s="41"/>
      <c r="Z19" s="41"/>
      <c r="AA19" s="41"/>
      <c r="AB19" s="41"/>
      <c r="AC19" s="41"/>
      <c r="AD19" s="41"/>
      <c r="AE19" s="41"/>
      <c r="AF19" s="41"/>
      <c r="AG19" s="41"/>
      <c r="AH19" s="100">
        <f t="shared" si="1"/>
        <v>0</v>
      </c>
    </row>
    <row r="20" spans="1:34" ht="15.75" customHeight="1" x14ac:dyDescent="0.25">
      <c r="A20" s="93"/>
      <c r="B20" s="32"/>
      <c r="C20" s="32"/>
      <c r="D20" s="32"/>
      <c r="E20" s="45"/>
      <c r="F20" s="34" t="s">
        <v>0</v>
      </c>
      <c r="G20" s="43"/>
      <c r="H20" s="94">
        <f t="shared" si="0"/>
        <v>2627.3500000000058</v>
      </c>
      <c r="I20" s="119"/>
      <c r="J20" s="99"/>
      <c r="K20" s="37"/>
      <c r="L20" s="37"/>
      <c r="M20" s="37"/>
      <c r="N20" s="37"/>
      <c r="O20" s="37"/>
      <c r="P20" s="37"/>
      <c r="Q20" s="38">
        <f t="shared" si="2"/>
        <v>0</v>
      </c>
      <c r="R20" s="124"/>
      <c r="S20" s="40"/>
      <c r="T20" s="41"/>
      <c r="U20" s="41"/>
      <c r="V20" s="41"/>
      <c r="W20" s="41"/>
      <c r="X20" s="41"/>
      <c r="Y20" s="41"/>
      <c r="Z20" s="41"/>
      <c r="AA20" s="41"/>
      <c r="AB20" s="41"/>
      <c r="AC20" s="41"/>
      <c r="AD20" s="41"/>
      <c r="AE20" s="41"/>
      <c r="AF20" s="41"/>
      <c r="AG20" s="41"/>
      <c r="AH20" s="100">
        <f t="shared" si="1"/>
        <v>0</v>
      </c>
    </row>
    <row r="21" spans="1:34" ht="15.75" customHeight="1" x14ac:dyDescent="0.25">
      <c r="A21" s="93"/>
      <c r="B21" s="32"/>
      <c r="C21" s="32"/>
      <c r="D21" s="32"/>
      <c r="E21" s="45"/>
      <c r="F21" s="34" t="s">
        <v>0</v>
      </c>
      <c r="G21" s="43"/>
      <c r="H21" s="94">
        <f t="shared" si="0"/>
        <v>2627.3500000000058</v>
      </c>
      <c r="I21" s="119"/>
      <c r="J21" s="99"/>
      <c r="K21" s="37"/>
      <c r="L21" s="37"/>
      <c r="M21" s="37"/>
      <c r="N21" s="37"/>
      <c r="O21" s="37"/>
      <c r="P21" s="37"/>
      <c r="Q21" s="38">
        <f t="shared" si="2"/>
        <v>0</v>
      </c>
      <c r="R21" s="124"/>
      <c r="S21" s="40"/>
      <c r="T21" s="41"/>
      <c r="U21" s="41"/>
      <c r="V21" s="41"/>
      <c r="W21" s="41"/>
      <c r="X21" s="41"/>
      <c r="Y21" s="41"/>
      <c r="Z21" s="41"/>
      <c r="AA21" s="41"/>
      <c r="AB21" s="41"/>
      <c r="AC21" s="41"/>
      <c r="AD21" s="41"/>
      <c r="AE21" s="41"/>
      <c r="AF21" s="41"/>
      <c r="AG21" s="41"/>
      <c r="AH21" s="100">
        <f t="shared" si="1"/>
        <v>0</v>
      </c>
    </row>
    <row r="22" spans="1:34" ht="15.75" customHeight="1" x14ac:dyDescent="0.25">
      <c r="A22" s="93"/>
      <c r="B22" s="32"/>
      <c r="C22" s="32"/>
      <c r="D22" s="32"/>
      <c r="E22" s="45"/>
      <c r="F22" s="34" t="s">
        <v>0</v>
      </c>
      <c r="G22" s="43"/>
      <c r="H22" s="94">
        <f t="shared" si="0"/>
        <v>2627.3500000000058</v>
      </c>
      <c r="I22" s="119"/>
      <c r="J22" s="99"/>
      <c r="K22" s="37"/>
      <c r="L22" s="37"/>
      <c r="M22" s="37"/>
      <c r="N22" s="37"/>
      <c r="O22" s="37"/>
      <c r="P22" s="37"/>
      <c r="Q22" s="38">
        <f t="shared" si="2"/>
        <v>0</v>
      </c>
      <c r="R22" s="124"/>
      <c r="S22" s="40"/>
      <c r="T22" s="41"/>
      <c r="U22" s="41"/>
      <c r="V22" s="41"/>
      <c r="W22" s="41"/>
      <c r="X22" s="41"/>
      <c r="Y22" s="41"/>
      <c r="Z22" s="41"/>
      <c r="AA22" s="41"/>
      <c r="AB22" s="41"/>
      <c r="AC22" s="41"/>
      <c r="AD22" s="41"/>
      <c r="AE22" s="41"/>
      <c r="AF22" s="41"/>
      <c r="AG22" s="41"/>
      <c r="AH22" s="100">
        <f t="shared" si="1"/>
        <v>0</v>
      </c>
    </row>
    <row r="23" spans="1:34" ht="15.75" customHeight="1" x14ac:dyDescent="0.25">
      <c r="A23" s="93"/>
      <c r="B23" s="32"/>
      <c r="C23" s="32"/>
      <c r="D23" s="32"/>
      <c r="E23" s="45"/>
      <c r="F23" s="34" t="s">
        <v>0</v>
      </c>
      <c r="G23" s="43"/>
      <c r="H23" s="94">
        <f t="shared" si="0"/>
        <v>2627.3500000000058</v>
      </c>
      <c r="I23" s="119"/>
      <c r="J23" s="99"/>
      <c r="K23" s="37"/>
      <c r="L23" s="37"/>
      <c r="M23" s="37"/>
      <c r="N23" s="37"/>
      <c r="O23" s="37"/>
      <c r="P23" s="37"/>
      <c r="Q23" s="38">
        <f t="shared" si="2"/>
        <v>0</v>
      </c>
      <c r="R23" s="124"/>
      <c r="S23" s="40"/>
      <c r="T23" s="41"/>
      <c r="U23" s="41"/>
      <c r="V23" s="41"/>
      <c r="W23" s="41"/>
      <c r="X23" s="41"/>
      <c r="Y23" s="41"/>
      <c r="Z23" s="41"/>
      <c r="AA23" s="41"/>
      <c r="AB23" s="41"/>
      <c r="AC23" s="41"/>
      <c r="AD23" s="41"/>
      <c r="AE23" s="41"/>
      <c r="AF23" s="41"/>
      <c r="AG23" s="41"/>
      <c r="AH23" s="100">
        <f t="shared" si="1"/>
        <v>0</v>
      </c>
    </row>
    <row r="24" spans="1:34" ht="15.75" customHeight="1" x14ac:dyDescent="0.25">
      <c r="A24" s="93"/>
      <c r="B24" s="46"/>
      <c r="C24" s="46"/>
      <c r="D24" s="46"/>
      <c r="E24" s="42"/>
      <c r="F24" s="34" t="s">
        <v>0</v>
      </c>
      <c r="G24" s="43"/>
      <c r="H24" s="94">
        <f t="shared" si="0"/>
        <v>2627.3500000000058</v>
      </c>
      <c r="I24" s="119"/>
      <c r="J24" s="99"/>
      <c r="K24" s="37"/>
      <c r="L24" s="37"/>
      <c r="M24" s="37"/>
      <c r="N24" s="37"/>
      <c r="O24" s="37"/>
      <c r="P24" s="37"/>
      <c r="Q24" s="38">
        <f t="shared" si="2"/>
        <v>0</v>
      </c>
      <c r="R24" s="124"/>
      <c r="S24" s="40"/>
      <c r="T24" s="41"/>
      <c r="U24" s="41"/>
      <c r="V24" s="41"/>
      <c r="W24" s="41"/>
      <c r="X24" s="41"/>
      <c r="Y24" s="41"/>
      <c r="Z24" s="41"/>
      <c r="AA24" s="41"/>
      <c r="AB24" s="41"/>
      <c r="AC24" s="41"/>
      <c r="AD24" s="41"/>
      <c r="AE24" s="41"/>
      <c r="AF24" s="41"/>
      <c r="AG24" s="41"/>
      <c r="AH24" s="100">
        <f t="shared" si="1"/>
        <v>0</v>
      </c>
    </row>
    <row r="25" spans="1:34" ht="15.75" customHeight="1" x14ac:dyDescent="0.25">
      <c r="A25" s="93"/>
      <c r="B25" s="46"/>
      <c r="C25" s="46"/>
      <c r="D25" s="46"/>
      <c r="E25" s="45"/>
      <c r="F25" s="34" t="s">
        <v>0</v>
      </c>
      <c r="G25" s="43"/>
      <c r="H25" s="94">
        <f t="shared" si="0"/>
        <v>2627.3500000000058</v>
      </c>
      <c r="I25" s="119"/>
      <c r="J25" s="99"/>
      <c r="K25" s="37"/>
      <c r="L25" s="37"/>
      <c r="M25" s="37"/>
      <c r="N25" s="37"/>
      <c r="O25" s="37"/>
      <c r="P25" s="37"/>
      <c r="Q25" s="38">
        <f t="shared" si="2"/>
        <v>0</v>
      </c>
      <c r="R25" s="124"/>
      <c r="S25" s="40"/>
      <c r="T25" s="41"/>
      <c r="U25" s="41"/>
      <c r="V25" s="41"/>
      <c r="W25" s="41"/>
      <c r="X25" s="41"/>
      <c r="Y25" s="41"/>
      <c r="Z25" s="41"/>
      <c r="AA25" s="41"/>
      <c r="AB25" s="41"/>
      <c r="AC25" s="41"/>
      <c r="AD25" s="41"/>
      <c r="AE25" s="41"/>
      <c r="AF25" s="41"/>
      <c r="AG25" s="41"/>
      <c r="AH25" s="100">
        <f t="shared" si="1"/>
        <v>0</v>
      </c>
    </row>
    <row r="26" spans="1:34" ht="15.75" customHeight="1" x14ac:dyDescent="0.25">
      <c r="A26" s="93"/>
      <c r="B26" s="46"/>
      <c r="C26" s="46"/>
      <c r="D26" s="46"/>
      <c r="E26" s="45"/>
      <c r="F26" s="34" t="s">
        <v>0</v>
      </c>
      <c r="G26" s="43"/>
      <c r="H26" s="94">
        <f t="shared" si="0"/>
        <v>2627.3500000000058</v>
      </c>
      <c r="I26" s="119"/>
      <c r="J26" s="99"/>
      <c r="K26" s="37"/>
      <c r="L26" s="37"/>
      <c r="M26" s="37"/>
      <c r="N26" s="37"/>
      <c r="O26" s="37"/>
      <c r="P26" s="37"/>
      <c r="Q26" s="38">
        <f t="shared" si="2"/>
        <v>0</v>
      </c>
      <c r="R26" s="124"/>
      <c r="S26" s="40"/>
      <c r="T26" s="41"/>
      <c r="U26" s="41"/>
      <c r="V26" s="41"/>
      <c r="W26" s="41"/>
      <c r="X26" s="41"/>
      <c r="Y26" s="41"/>
      <c r="Z26" s="41"/>
      <c r="AA26" s="41"/>
      <c r="AB26" s="41"/>
      <c r="AC26" s="41"/>
      <c r="AD26" s="41"/>
      <c r="AE26" s="41"/>
      <c r="AF26" s="41"/>
      <c r="AG26" s="41"/>
      <c r="AH26" s="100">
        <f t="shared" si="1"/>
        <v>0</v>
      </c>
    </row>
    <row r="27" spans="1:34" ht="15.75" customHeight="1" x14ac:dyDescent="0.25">
      <c r="A27" s="93"/>
      <c r="B27" s="46"/>
      <c r="C27" s="46"/>
      <c r="D27" s="46"/>
      <c r="E27" s="45"/>
      <c r="F27" s="34" t="s">
        <v>0</v>
      </c>
      <c r="G27" s="43"/>
      <c r="H27" s="94">
        <f t="shared" si="0"/>
        <v>2627.3500000000058</v>
      </c>
      <c r="I27" s="119"/>
      <c r="J27" s="99"/>
      <c r="K27" s="37"/>
      <c r="L27" s="37"/>
      <c r="M27" s="37"/>
      <c r="N27" s="37"/>
      <c r="O27" s="37"/>
      <c r="P27" s="37"/>
      <c r="Q27" s="38">
        <f t="shared" si="2"/>
        <v>0</v>
      </c>
      <c r="R27" s="124"/>
      <c r="S27" s="40"/>
      <c r="T27" s="41"/>
      <c r="U27" s="41"/>
      <c r="V27" s="41"/>
      <c r="W27" s="41"/>
      <c r="X27" s="41"/>
      <c r="Y27" s="41"/>
      <c r="Z27" s="41"/>
      <c r="AA27" s="41"/>
      <c r="AB27" s="41"/>
      <c r="AC27" s="41"/>
      <c r="AD27" s="41"/>
      <c r="AE27" s="41"/>
      <c r="AF27" s="41"/>
      <c r="AG27" s="41"/>
      <c r="AH27" s="100">
        <f t="shared" si="1"/>
        <v>0</v>
      </c>
    </row>
    <row r="28" spans="1:34" ht="15.75" customHeight="1" x14ac:dyDescent="0.25">
      <c r="A28" s="93"/>
      <c r="B28" s="46"/>
      <c r="C28" s="46"/>
      <c r="D28" s="46"/>
      <c r="E28" s="45"/>
      <c r="F28" s="34" t="s">
        <v>0</v>
      </c>
      <c r="G28" s="43"/>
      <c r="H28" s="94">
        <f t="shared" si="0"/>
        <v>2627.3500000000058</v>
      </c>
      <c r="I28" s="119"/>
      <c r="J28" s="99"/>
      <c r="K28" s="37"/>
      <c r="L28" s="37"/>
      <c r="M28" s="37"/>
      <c r="N28" s="37"/>
      <c r="O28" s="37"/>
      <c r="P28" s="37"/>
      <c r="Q28" s="38">
        <f t="shared" si="2"/>
        <v>0</v>
      </c>
      <c r="R28" s="124"/>
      <c r="S28" s="40"/>
      <c r="T28" s="41"/>
      <c r="U28" s="41"/>
      <c r="V28" s="41"/>
      <c r="W28" s="41"/>
      <c r="X28" s="41"/>
      <c r="Y28" s="41"/>
      <c r="Z28" s="41"/>
      <c r="AA28" s="41"/>
      <c r="AB28" s="41"/>
      <c r="AC28" s="41"/>
      <c r="AD28" s="41"/>
      <c r="AE28" s="41"/>
      <c r="AF28" s="41"/>
      <c r="AG28" s="41"/>
      <c r="AH28" s="100">
        <f t="shared" si="1"/>
        <v>0</v>
      </c>
    </row>
    <row r="29" spans="1:34" ht="15.75" customHeight="1" x14ac:dyDescent="0.25">
      <c r="A29" s="93"/>
      <c r="B29" s="46"/>
      <c r="C29" s="46"/>
      <c r="D29" s="46"/>
      <c r="E29" s="45"/>
      <c r="F29" s="34" t="s">
        <v>0</v>
      </c>
      <c r="G29" s="43"/>
      <c r="H29" s="94">
        <f t="shared" si="0"/>
        <v>2627.3500000000058</v>
      </c>
      <c r="I29" s="119"/>
      <c r="J29" s="99"/>
      <c r="K29" s="37"/>
      <c r="L29" s="37"/>
      <c r="M29" s="37"/>
      <c r="N29" s="37"/>
      <c r="O29" s="37"/>
      <c r="P29" s="37"/>
      <c r="Q29" s="38">
        <f t="shared" si="2"/>
        <v>0</v>
      </c>
      <c r="R29" s="124"/>
      <c r="S29" s="40"/>
      <c r="T29" s="41"/>
      <c r="U29" s="41"/>
      <c r="V29" s="41"/>
      <c r="W29" s="41"/>
      <c r="X29" s="41"/>
      <c r="Y29" s="41"/>
      <c r="Z29" s="41"/>
      <c r="AA29" s="41"/>
      <c r="AB29" s="41"/>
      <c r="AC29" s="41"/>
      <c r="AD29" s="41"/>
      <c r="AE29" s="41"/>
      <c r="AF29" s="41"/>
      <c r="AG29" s="41"/>
      <c r="AH29" s="100">
        <f t="shared" si="1"/>
        <v>0</v>
      </c>
    </row>
    <row r="30" spans="1:34" ht="10.5" customHeight="1" thickBot="1" x14ac:dyDescent="0.3">
      <c r="A30" s="95"/>
      <c r="B30" s="48"/>
      <c r="C30" s="48"/>
      <c r="D30" s="48"/>
      <c r="E30" s="49"/>
      <c r="F30" s="50"/>
      <c r="G30" s="51"/>
      <c r="H30" s="96"/>
      <c r="I30" s="119"/>
      <c r="J30" s="99"/>
      <c r="K30" s="37"/>
      <c r="L30" s="37"/>
      <c r="M30" s="37"/>
      <c r="N30" s="37"/>
      <c r="O30" s="37"/>
      <c r="P30" s="37"/>
      <c r="Q30" s="38"/>
      <c r="R30" s="124"/>
      <c r="S30" s="40"/>
      <c r="T30" s="41"/>
      <c r="U30" s="41"/>
      <c r="V30" s="41"/>
      <c r="W30" s="41"/>
      <c r="X30" s="41"/>
      <c r="Y30" s="41"/>
      <c r="Z30" s="41"/>
      <c r="AA30" s="41"/>
      <c r="AB30" s="41"/>
      <c r="AC30" s="41"/>
      <c r="AD30" s="41"/>
      <c r="AE30" s="41"/>
      <c r="AF30" s="41"/>
      <c r="AG30" s="41"/>
      <c r="AH30" s="100"/>
    </row>
    <row r="31" spans="1:34" ht="15.75" customHeight="1" thickBot="1" x14ac:dyDescent="0.3">
      <c r="A31" s="70"/>
      <c r="B31" s="71"/>
      <c r="C31" s="71"/>
      <c r="D31" s="71"/>
      <c r="E31" s="72"/>
      <c r="F31" s="73" t="s">
        <v>0</v>
      </c>
      <c r="G31" s="74"/>
      <c r="H31" s="101">
        <f>IF(F31="P",H29-G31,IF(F31="R",H29+G31))</f>
        <v>2627.3500000000058</v>
      </c>
      <c r="I31" s="119"/>
      <c r="J31" s="102">
        <f t="shared" ref="J31:O31" si="3">SUM(J5:J30)</f>
        <v>0</v>
      </c>
      <c r="K31" s="103">
        <f t="shared" si="3"/>
        <v>0</v>
      </c>
      <c r="L31" s="103">
        <f t="shared" si="3"/>
        <v>34000</v>
      </c>
      <c r="M31" s="103">
        <f t="shared" si="3"/>
        <v>0</v>
      </c>
      <c r="N31" s="103">
        <f t="shared" si="3"/>
        <v>48000</v>
      </c>
      <c r="O31" s="103">
        <f t="shared" si="3"/>
        <v>0</v>
      </c>
      <c r="P31" s="103"/>
      <c r="Q31" s="104">
        <f>SUM(Q5:Q30)</f>
        <v>82000</v>
      </c>
      <c r="R31" s="105"/>
      <c r="S31" s="106">
        <f t="shared" ref="S31:AF31" si="4">SUM(S5:S30)</f>
        <v>99990</v>
      </c>
      <c r="T31" s="106">
        <f t="shared" si="4"/>
        <v>0</v>
      </c>
      <c r="U31" s="106">
        <f t="shared" si="4"/>
        <v>0</v>
      </c>
      <c r="V31" s="106">
        <f t="shared" si="4"/>
        <v>0</v>
      </c>
      <c r="W31" s="106">
        <f t="shared" si="4"/>
        <v>0</v>
      </c>
      <c r="X31" s="106">
        <f t="shared" si="4"/>
        <v>0</v>
      </c>
      <c r="Y31" s="106">
        <f t="shared" si="4"/>
        <v>0</v>
      </c>
      <c r="Z31" s="106">
        <f t="shared" si="4"/>
        <v>0</v>
      </c>
      <c r="AA31" s="106">
        <f t="shared" si="4"/>
        <v>0</v>
      </c>
      <c r="AB31" s="106">
        <f t="shared" si="4"/>
        <v>0</v>
      </c>
      <c r="AC31" s="106">
        <f t="shared" si="4"/>
        <v>0</v>
      </c>
      <c r="AD31" s="106">
        <f t="shared" si="4"/>
        <v>0</v>
      </c>
      <c r="AE31" s="106">
        <f t="shared" si="4"/>
        <v>230</v>
      </c>
      <c r="AF31" s="106">
        <f t="shared" si="4"/>
        <v>3650</v>
      </c>
      <c r="AG31" s="106"/>
      <c r="AH31" s="107">
        <f>SUM(AH5:AH30)</f>
        <v>103870</v>
      </c>
    </row>
    <row r="32" spans="1:34" ht="15.75" customHeight="1" x14ac:dyDescent="0.25">
      <c r="E32" s="1"/>
      <c r="G32" s="75"/>
    </row>
    <row r="33" spans="1:34" ht="15.75" customHeight="1" thickBot="1" x14ac:dyDescent="0.3">
      <c r="A33" s="288" t="s">
        <v>164</v>
      </c>
      <c r="E33" s="321" t="s">
        <v>36</v>
      </c>
      <c r="F33" s="321"/>
      <c r="G33" s="321"/>
      <c r="H33" s="321"/>
      <c r="AC33" s="332" t="s">
        <v>35</v>
      </c>
      <c r="AD33" s="333"/>
      <c r="AE33" s="333"/>
      <c r="AF33" s="333"/>
      <c r="AG33" s="333"/>
      <c r="AH33" s="334"/>
    </row>
    <row r="34" spans="1:34" ht="15.75" customHeight="1" x14ac:dyDescent="0.25">
      <c r="E34" s="54" t="s">
        <v>37</v>
      </c>
      <c r="F34" s="55"/>
      <c r="G34" s="56"/>
      <c r="H34" s="57">
        <f>H31</f>
        <v>2627.3500000000058</v>
      </c>
      <c r="AC34" s="113"/>
      <c r="AD34" s="76"/>
      <c r="AE34" s="76"/>
      <c r="AF34" s="77" t="s">
        <v>42</v>
      </c>
      <c r="AG34" s="76"/>
      <c r="AH34" s="108">
        <f>Q31-AH31</f>
        <v>-21870</v>
      </c>
    </row>
    <row r="35" spans="1:34" ht="15.75" customHeight="1" x14ac:dyDescent="0.25">
      <c r="E35" s="58" t="s">
        <v>29</v>
      </c>
      <c r="H35" s="59"/>
      <c r="AC35" s="113"/>
      <c r="AD35" s="76"/>
      <c r="AE35" s="76"/>
      <c r="AF35" s="78" t="s">
        <v>43</v>
      </c>
      <c r="AG35" s="76"/>
      <c r="AH35" s="109">
        <f>H34-H5</f>
        <v>-21870</v>
      </c>
    </row>
    <row r="36" spans="1:34" ht="15.75" customHeight="1" x14ac:dyDescent="0.25">
      <c r="E36" s="61" t="s">
        <v>38</v>
      </c>
      <c r="G36" s="126">
        <v>2196.25</v>
      </c>
      <c r="H36" s="59"/>
      <c r="AC36" s="114"/>
      <c r="AD36" s="110"/>
      <c r="AE36" s="110"/>
      <c r="AF36" s="111" t="s">
        <v>44</v>
      </c>
      <c r="AG36" s="110"/>
      <c r="AH36" s="112">
        <f>AH35-AH34</f>
        <v>0</v>
      </c>
    </row>
    <row r="37" spans="1:34" ht="15.75" customHeight="1" x14ac:dyDescent="0.25">
      <c r="E37" s="61"/>
      <c r="G37" s="126">
        <v>0</v>
      </c>
      <c r="H37" s="59"/>
      <c r="AF37" s="18"/>
      <c r="AH37" s="60"/>
    </row>
    <row r="38" spans="1:34" ht="15.75" customHeight="1" x14ac:dyDescent="0.25">
      <c r="E38" s="61"/>
      <c r="G38" s="126">
        <v>0</v>
      </c>
      <c r="H38" s="59">
        <f>SUM(G36:G38)</f>
        <v>2196.25</v>
      </c>
      <c r="AF38" s="18"/>
      <c r="AH38" s="60"/>
    </row>
    <row r="39" spans="1:34" ht="15.75" customHeight="1" x14ac:dyDescent="0.25">
      <c r="E39" s="58" t="s">
        <v>39</v>
      </c>
      <c r="H39" s="59"/>
      <c r="AF39" s="18"/>
      <c r="AH39" s="60"/>
    </row>
    <row r="40" spans="1:34" ht="15.75" customHeight="1" x14ac:dyDescent="0.25">
      <c r="E40" s="58"/>
      <c r="H40" s="59"/>
      <c r="AF40" s="18"/>
      <c r="AH40" s="64"/>
    </row>
    <row r="41" spans="1:34" ht="15.75" customHeight="1" x14ac:dyDescent="0.25">
      <c r="E41" s="79" t="s">
        <v>30</v>
      </c>
      <c r="F41" s="80"/>
      <c r="G41" s="81"/>
      <c r="H41" s="63">
        <f>SUM(H34:H40)</f>
        <v>4823.6000000000058</v>
      </c>
      <c r="AF41" s="18"/>
      <c r="AH41" s="64"/>
    </row>
    <row r="42" spans="1:34" ht="15.75" customHeight="1" x14ac:dyDescent="0.25">
      <c r="E42" s="62"/>
      <c r="H42" s="65"/>
      <c r="AF42" s="18"/>
      <c r="AH42" s="64"/>
    </row>
    <row r="43" spans="1:34" ht="15.75" customHeight="1" x14ac:dyDescent="0.25">
      <c r="E43" s="79" t="s">
        <v>31</v>
      </c>
      <c r="F43" s="80"/>
      <c r="G43" s="81"/>
      <c r="H43" s="125">
        <v>4823.6000000000004</v>
      </c>
      <c r="AF43" s="18"/>
      <c r="AH43" s="64"/>
    </row>
    <row r="44" spans="1:34" ht="15.75" customHeight="1" x14ac:dyDescent="0.25">
      <c r="E44" s="62"/>
      <c r="H44" s="65"/>
      <c r="AF44" s="18"/>
      <c r="AH44" s="64"/>
    </row>
    <row r="45" spans="1:34" ht="15.75" customHeight="1" x14ac:dyDescent="0.25">
      <c r="E45" s="115" t="s">
        <v>44</v>
      </c>
      <c r="F45" s="80"/>
      <c r="G45" s="81"/>
      <c r="H45" s="63">
        <f>H41-H43</f>
        <v>0</v>
      </c>
      <c r="AF45" s="18"/>
      <c r="AH45" s="64"/>
    </row>
    <row r="46" spans="1:34" ht="15.75" customHeight="1" thickBot="1" x14ac:dyDescent="0.3">
      <c r="E46" s="66"/>
      <c r="F46" s="67"/>
      <c r="G46" s="68"/>
      <c r="H46" s="69"/>
    </row>
    <row r="47" spans="1:34" ht="15.75" customHeight="1" x14ac:dyDescent="0.25">
      <c r="E47" s="1"/>
    </row>
    <row r="48" spans="1:34" ht="15.75" customHeight="1" x14ac:dyDescent="0.25">
      <c r="E48" s="1"/>
    </row>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sheetData>
  <sheetProtection formatColumns="0" selectLockedCells="1"/>
  <mergeCells count="7">
    <mergeCell ref="J1:AH1"/>
    <mergeCell ref="E33:H33"/>
    <mergeCell ref="A1:H1"/>
    <mergeCell ref="J2:Q2"/>
    <mergeCell ref="S2:AH2"/>
    <mergeCell ref="AC33:AH33"/>
    <mergeCell ref="A2:H2"/>
  </mergeCells>
  <phoneticPr fontId="0" type="noConversion"/>
  <dataValidations count="1">
    <dataValidation type="textLength" operator="lessThanOrEqual" allowBlank="1" showInputMessage="1" showErrorMessage="1" sqref="F6:F31" xr:uid="{00000000-0002-0000-0300-000000000000}">
      <formula1>28</formula1>
    </dataValidation>
  </dataValidations>
  <pageMargins left="0.74803149606299213" right="0.74803149606299213" top="0.98425196850393704" bottom="0.98425196850393704" header="0.51181102362204722" footer="0.51181102362204722"/>
  <pageSetup paperSize="9" scale="60" fitToWidth="2" fitToHeight="3" orientation="landscape" r:id="rId1"/>
  <headerFooter alignWithMargins="0">
    <oddFooter>&amp;L&amp;F&amp;A</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AH66"/>
  <sheetViews>
    <sheetView zoomScale="89" zoomScaleNormal="89" zoomScalePageLayoutView="89" workbookViewId="0">
      <pane xSplit="2" ySplit="4" topLeftCell="C5" activePane="bottomRight" state="frozen"/>
      <selection activeCell="B9" sqref="B9"/>
      <selection pane="topRight" activeCell="B9" sqref="B9"/>
      <selection pane="bottomLeft" activeCell="B9" sqref="B9"/>
      <selection pane="bottomRight" activeCell="B9" sqref="B9"/>
    </sheetView>
  </sheetViews>
  <sheetFormatPr defaultColWidth="8.85546875" defaultRowHeight="15.75" x14ac:dyDescent="0.25"/>
  <cols>
    <col min="1" max="1" width="13" style="52" bestFit="1" customWidth="1"/>
    <col min="2" max="2" width="14.140625" style="19" customWidth="1"/>
    <col min="3" max="3" width="11.85546875" style="19" customWidth="1"/>
    <col min="4" max="4" width="14.85546875" style="19" customWidth="1"/>
    <col min="5" max="5" width="46" style="12" bestFit="1" customWidth="1"/>
    <col min="6" max="6" width="4.140625" style="12" bestFit="1" customWidth="1"/>
    <col min="7" max="7" width="14.42578125" style="53" customWidth="1"/>
    <col min="8" max="8" width="15" style="39" customWidth="1"/>
    <col min="9" max="9" width="10.28515625" style="1" bestFit="1" customWidth="1"/>
    <col min="10" max="10" width="11.42578125" style="1" bestFit="1" customWidth="1"/>
    <col min="11" max="11" width="12" style="1" bestFit="1" customWidth="1"/>
    <col min="12" max="12" width="6.42578125" style="1" bestFit="1" customWidth="1"/>
    <col min="13" max="13" width="7.28515625" style="1" bestFit="1" customWidth="1"/>
    <col min="14" max="14" width="11.140625" style="1" bestFit="1" customWidth="1"/>
    <col min="15" max="15" width="11" style="1" customWidth="1"/>
    <col min="16" max="16" width="2.140625" style="1" customWidth="1"/>
    <col min="17" max="17" width="11.42578125" style="1" customWidth="1"/>
    <col min="18" max="18" width="2.7109375" style="1" customWidth="1"/>
    <col min="19" max="21" width="9.28515625" style="1" bestFit="1" customWidth="1"/>
    <col min="22" max="22" width="10.42578125" style="1" bestFit="1" customWidth="1"/>
    <col min="23" max="23" width="12" style="1" bestFit="1" customWidth="1"/>
    <col min="24" max="24" width="10.42578125" style="1" bestFit="1" customWidth="1"/>
    <col min="25" max="25" width="9.28515625" style="1" bestFit="1" customWidth="1"/>
    <col min="26" max="26" width="10.42578125" style="1" bestFit="1" customWidth="1"/>
    <col min="27" max="28" width="9.28515625" style="1" bestFit="1" customWidth="1"/>
    <col min="29" max="32" width="9.28515625" style="1" customWidth="1"/>
    <col min="33" max="33" width="2.140625" style="1" customWidth="1"/>
    <col min="34" max="34" width="12.7109375" style="1" bestFit="1" customWidth="1"/>
    <col min="35" max="71" width="11.42578125" style="1" customWidth="1"/>
    <col min="72" max="72" width="35.42578125" style="1" customWidth="1"/>
    <col min="73" max="73" width="41.28515625" style="1" customWidth="1"/>
    <col min="74" max="74" width="39.7109375" style="1" customWidth="1"/>
    <col min="75" max="75" width="31" style="1" customWidth="1"/>
    <col min="76" max="76" width="41.28515625" style="1" customWidth="1"/>
    <col min="77" max="77" width="30.7109375" style="1" customWidth="1"/>
    <col min="78" max="78" width="30.42578125" style="1" customWidth="1"/>
    <col min="79" max="79" width="37.42578125" style="1" customWidth="1"/>
    <col min="80" max="80" width="41.28515625" style="1" customWidth="1"/>
    <col min="81" max="81" width="39.7109375" style="1" customWidth="1"/>
    <col min="82" max="82" width="35.42578125" style="1" customWidth="1"/>
    <col min="83" max="83" width="41.28515625" style="1" customWidth="1"/>
    <col min="84" max="84" width="39.140625" style="1" customWidth="1"/>
    <col min="85" max="86" width="41.28515625" style="1" customWidth="1"/>
    <col min="87" max="87" width="39.7109375" style="1" customWidth="1"/>
    <col min="88" max="88" width="31" style="1" customWidth="1"/>
    <col min="89" max="89" width="41.28515625" style="1" customWidth="1"/>
    <col min="90" max="90" width="25.7109375" style="1" customWidth="1"/>
    <col min="91" max="91" width="35.42578125" style="1" customWidth="1"/>
    <col min="92" max="93" width="41.28515625" style="1" customWidth="1"/>
    <col min="94" max="94" width="39.7109375" style="1" customWidth="1"/>
    <col min="95" max="95" width="35.42578125" style="1" customWidth="1"/>
    <col min="96" max="96" width="31.42578125" style="1" customWidth="1"/>
    <col min="97" max="97" width="39" style="1" customWidth="1"/>
    <col min="98" max="99" width="39.7109375" style="1" customWidth="1"/>
    <col min="100" max="100" width="28.7109375" style="1" customWidth="1"/>
    <col min="101" max="101" width="40.7109375" style="1" customWidth="1"/>
    <col min="102" max="102" width="39.140625" style="1" customWidth="1"/>
    <col min="103" max="103" width="35.42578125" style="1" customWidth="1"/>
    <col min="104" max="104" width="40.7109375" style="1" customWidth="1"/>
    <col min="105" max="105" width="39.140625" style="1" customWidth="1"/>
    <col min="106" max="106" width="35.42578125" style="1" customWidth="1"/>
    <col min="107" max="107" width="24.42578125" style="1" customWidth="1"/>
    <col min="108" max="108" width="39.140625" style="1" customWidth="1"/>
    <col min="109" max="109" width="41.28515625" style="1" customWidth="1"/>
    <col min="110" max="110" width="39" style="1" bestFit="1" customWidth="1"/>
    <col min="111" max="111" width="33.28515625" style="1" bestFit="1" customWidth="1"/>
    <col min="112" max="112" width="25.42578125" style="1" bestFit="1" customWidth="1"/>
    <col min="113" max="113" width="39" style="1" bestFit="1" customWidth="1"/>
    <col min="114" max="114" width="35.42578125" style="1" bestFit="1" customWidth="1"/>
    <col min="115" max="115" width="33.28515625" style="1" bestFit="1" customWidth="1"/>
    <col min="116" max="116" width="39.140625" style="1" bestFit="1" customWidth="1"/>
    <col min="117" max="117" width="41.28515625" style="1" bestFit="1" customWidth="1"/>
    <col min="118" max="119" width="39.140625" style="1" bestFit="1" customWidth="1"/>
    <col min="120" max="256" width="11.42578125" style="1" customWidth="1"/>
    <col min="257" max="16384" width="8.85546875" style="1"/>
  </cols>
  <sheetData>
    <row r="1" spans="1:34" ht="18" customHeight="1" x14ac:dyDescent="0.3">
      <c r="A1" s="322" t="s">
        <v>152</v>
      </c>
      <c r="B1" s="323"/>
      <c r="C1" s="323"/>
      <c r="D1" s="323"/>
      <c r="E1" s="323"/>
      <c r="F1" s="323"/>
      <c r="G1" s="323"/>
      <c r="H1" s="324"/>
      <c r="I1" s="119"/>
      <c r="J1" s="318" t="s">
        <v>27</v>
      </c>
      <c r="K1" s="319"/>
      <c r="L1" s="319"/>
      <c r="M1" s="319"/>
      <c r="N1" s="319"/>
      <c r="O1" s="319"/>
      <c r="P1" s="319"/>
      <c r="Q1" s="319"/>
      <c r="R1" s="319"/>
      <c r="S1" s="319"/>
      <c r="T1" s="319"/>
      <c r="U1" s="319"/>
      <c r="V1" s="319"/>
      <c r="W1" s="319"/>
      <c r="X1" s="319"/>
      <c r="Y1" s="319"/>
      <c r="Z1" s="319"/>
      <c r="AA1" s="319"/>
      <c r="AB1" s="319"/>
      <c r="AC1" s="319"/>
      <c r="AD1" s="319"/>
      <c r="AE1" s="319"/>
      <c r="AF1" s="319"/>
      <c r="AG1" s="319"/>
      <c r="AH1" s="320"/>
    </row>
    <row r="2" spans="1:34" x14ac:dyDescent="0.25">
      <c r="A2" s="335" t="s">
        <v>151</v>
      </c>
      <c r="B2" s="336"/>
      <c r="C2" s="336"/>
      <c r="D2" s="336"/>
      <c r="E2" s="336"/>
      <c r="F2" s="336"/>
      <c r="G2" s="336"/>
      <c r="H2" s="337"/>
      <c r="I2" s="119"/>
      <c r="J2" s="325" t="s">
        <v>18</v>
      </c>
      <c r="K2" s="326"/>
      <c r="L2" s="326"/>
      <c r="M2" s="326"/>
      <c r="N2" s="326"/>
      <c r="O2" s="326"/>
      <c r="P2" s="326"/>
      <c r="Q2" s="327"/>
      <c r="R2" s="119"/>
      <c r="S2" s="328" t="s">
        <v>19</v>
      </c>
      <c r="T2" s="329"/>
      <c r="U2" s="329"/>
      <c r="V2" s="329"/>
      <c r="W2" s="329"/>
      <c r="X2" s="329"/>
      <c r="Y2" s="329"/>
      <c r="Z2" s="329"/>
      <c r="AA2" s="329"/>
      <c r="AB2" s="329"/>
      <c r="AC2" s="329"/>
      <c r="AD2" s="329"/>
      <c r="AE2" s="329"/>
      <c r="AF2" s="329"/>
      <c r="AG2" s="330"/>
      <c r="AH2" s="331"/>
    </row>
    <row r="3" spans="1:34" x14ac:dyDescent="0.25">
      <c r="A3" s="168" t="s">
        <v>40</v>
      </c>
      <c r="B3" s="169" t="s">
        <v>103</v>
      </c>
      <c r="C3" s="169"/>
      <c r="D3" s="169"/>
      <c r="E3" s="170"/>
      <c r="F3" s="171"/>
      <c r="G3" s="172" t="s">
        <v>8</v>
      </c>
      <c r="H3" s="173">
        <f>+Accounts_Month!A3</f>
        <v>45716</v>
      </c>
      <c r="I3" s="119"/>
      <c r="J3" s="270">
        <v>1001</v>
      </c>
      <c r="K3" s="248">
        <v>1002</v>
      </c>
      <c r="L3" s="248">
        <v>1003</v>
      </c>
      <c r="M3" s="248">
        <v>1004</v>
      </c>
      <c r="N3" s="248">
        <v>1005</v>
      </c>
      <c r="O3" s="248">
        <v>9999</v>
      </c>
      <c r="P3" s="271"/>
      <c r="Q3" s="272"/>
      <c r="R3" s="273"/>
      <c r="S3" s="249">
        <v>2001</v>
      </c>
      <c r="T3" s="249">
        <v>2002</v>
      </c>
      <c r="U3" s="249">
        <v>2003</v>
      </c>
      <c r="V3" s="249">
        <v>2004</v>
      </c>
      <c r="W3" s="249">
        <v>2005</v>
      </c>
      <c r="X3" s="249">
        <v>2006</v>
      </c>
      <c r="Y3" s="249">
        <v>2007</v>
      </c>
      <c r="Z3" s="249">
        <v>2008</v>
      </c>
      <c r="AA3" s="249">
        <v>2009</v>
      </c>
      <c r="AB3" s="249">
        <v>2010</v>
      </c>
      <c r="AC3" s="249">
        <v>2011</v>
      </c>
      <c r="AD3" s="249">
        <v>2012</v>
      </c>
      <c r="AE3" s="249">
        <v>2013</v>
      </c>
      <c r="AF3" s="249">
        <v>9999</v>
      </c>
      <c r="AG3" s="246"/>
      <c r="AH3" s="247"/>
    </row>
    <row r="4" spans="1:34" ht="45" customHeight="1" thickBot="1" x14ac:dyDescent="0.3">
      <c r="A4" s="174" t="s">
        <v>12</v>
      </c>
      <c r="B4" s="175" t="s">
        <v>72</v>
      </c>
      <c r="C4" s="175" t="s">
        <v>74</v>
      </c>
      <c r="D4" s="175" t="s">
        <v>73</v>
      </c>
      <c r="E4" s="176" t="s">
        <v>15</v>
      </c>
      <c r="F4" s="177" t="s">
        <v>17</v>
      </c>
      <c r="G4" s="178" t="s">
        <v>16</v>
      </c>
      <c r="H4" s="179" t="s">
        <v>153</v>
      </c>
      <c r="I4" s="119"/>
      <c r="J4" s="265" t="s">
        <v>127</v>
      </c>
      <c r="K4" s="266" t="s">
        <v>128</v>
      </c>
      <c r="L4" s="266" t="s">
        <v>129</v>
      </c>
      <c r="M4" s="267" t="s">
        <v>130</v>
      </c>
      <c r="N4" s="267" t="s">
        <v>13</v>
      </c>
      <c r="O4" s="268" t="s">
        <v>26</v>
      </c>
      <c r="P4" s="268"/>
      <c r="Q4" s="268" t="s">
        <v>56</v>
      </c>
      <c r="R4" s="120"/>
      <c r="S4" s="269" t="s">
        <v>137</v>
      </c>
      <c r="T4" s="269" t="s">
        <v>138</v>
      </c>
      <c r="U4" s="269" t="s">
        <v>139</v>
      </c>
      <c r="V4" s="269" t="s">
        <v>65</v>
      </c>
      <c r="W4" s="269" t="s">
        <v>66</v>
      </c>
      <c r="X4" s="269" t="s">
        <v>134</v>
      </c>
      <c r="Y4" s="269" t="s">
        <v>135</v>
      </c>
      <c r="Z4" s="269" t="s">
        <v>22</v>
      </c>
      <c r="AA4" s="269" t="s">
        <v>23</v>
      </c>
      <c r="AB4" s="269" t="s">
        <v>24</v>
      </c>
      <c r="AC4" s="269" t="s">
        <v>20</v>
      </c>
      <c r="AD4" s="269" t="s">
        <v>136</v>
      </c>
      <c r="AE4" s="269" t="s">
        <v>21</v>
      </c>
      <c r="AF4" s="269" t="s">
        <v>25</v>
      </c>
      <c r="AG4" s="89"/>
      <c r="AH4" s="90" t="s">
        <v>57</v>
      </c>
    </row>
    <row r="5" spans="1:34" s="27" customFormat="1" ht="17.100000000000001" customHeight="1" x14ac:dyDescent="0.25">
      <c r="A5" s="91"/>
      <c r="B5" s="24"/>
      <c r="C5" s="143"/>
      <c r="D5" s="143"/>
      <c r="E5" s="157" t="s">
        <v>90</v>
      </c>
      <c r="F5" s="25"/>
      <c r="G5" s="26"/>
      <c r="H5" s="92">
        <v>113180</v>
      </c>
      <c r="I5" s="121"/>
      <c r="J5" s="97"/>
      <c r="K5" s="28"/>
      <c r="L5" s="28"/>
      <c r="M5" s="28"/>
      <c r="N5" s="28"/>
      <c r="O5" s="28"/>
      <c r="P5" s="28"/>
      <c r="Q5" s="28"/>
      <c r="R5" s="123"/>
      <c r="S5" s="29"/>
      <c r="T5" s="30"/>
      <c r="U5" s="30"/>
      <c r="V5" s="30"/>
      <c r="W5" s="30"/>
      <c r="X5" s="30"/>
      <c r="Y5" s="30"/>
      <c r="Z5" s="30"/>
      <c r="AA5" s="30"/>
      <c r="AB5" s="30"/>
      <c r="AC5" s="30"/>
      <c r="AD5" s="30"/>
      <c r="AE5" s="30"/>
      <c r="AF5" s="30"/>
      <c r="AG5" s="30"/>
      <c r="AH5" s="98"/>
    </row>
    <row r="6" spans="1:34" ht="15.75" customHeight="1" x14ac:dyDescent="0.25">
      <c r="A6" s="93">
        <v>45693</v>
      </c>
      <c r="B6" s="32" t="s">
        <v>110</v>
      </c>
      <c r="C6" s="32"/>
      <c r="D6" s="32"/>
      <c r="E6" s="33" t="s">
        <v>167</v>
      </c>
      <c r="F6" s="34" t="s">
        <v>1</v>
      </c>
      <c r="G6" s="35">
        <v>65000</v>
      </c>
      <c r="H6" s="94">
        <f t="shared" ref="H6:H29" si="0">IF(F6="P",H5-G6,IF(F6="R",H5+G6))</f>
        <v>178180</v>
      </c>
      <c r="I6" s="119"/>
      <c r="J6" s="99"/>
      <c r="K6" s="37">
        <f>G6</f>
        <v>65000</v>
      </c>
      <c r="L6" s="37"/>
      <c r="M6" s="37"/>
      <c r="N6" s="37"/>
      <c r="O6" s="37"/>
      <c r="P6" s="37"/>
      <c r="Q6" s="38">
        <f>SUM(J6:P6)</f>
        <v>65000</v>
      </c>
      <c r="R6" s="124"/>
      <c r="S6" s="40"/>
      <c r="T6" s="41"/>
      <c r="U6" s="41"/>
      <c r="V6" s="41"/>
      <c r="W6" s="41"/>
      <c r="X6" s="41"/>
      <c r="Y6" s="41"/>
      <c r="Z6" s="41"/>
      <c r="AA6" s="41"/>
      <c r="AB6" s="41"/>
      <c r="AC6" s="41"/>
      <c r="AD6" s="41"/>
      <c r="AE6" s="41"/>
      <c r="AF6" s="41"/>
      <c r="AG6" s="41"/>
      <c r="AH6" s="100">
        <f t="shared" ref="AH6:AH30" si="1">SUM(S6:AG6)</f>
        <v>0</v>
      </c>
    </row>
    <row r="7" spans="1:34" ht="15.75" customHeight="1" x14ac:dyDescent="0.25">
      <c r="A7" s="93">
        <v>45696</v>
      </c>
      <c r="B7" s="32" t="s">
        <v>111</v>
      </c>
      <c r="C7" s="32"/>
      <c r="D7" s="32"/>
      <c r="E7" s="42" t="s">
        <v>52</v>
      </c>
      <c r="F7" s="34" t="s">
        <v>0</v>
      </c>
      <c r="G7" s="43">
        <v>5600</v>
      </c>
      <c r="H7" s="94">
        <f t="shared" si="0"/>
        <v>172580</v>
      </c>
      <c r="I7" s="119"/>
      <c r="J7" s="99"/>
      <c r="K7" s="37"/>
      <c r="L7" s="37"/>
      <c r="M7" s="37"/>
      <c r="N7" s="37"/>
      <c r="O7" s="37"/>
      <c r="P7" s="37"/>
      <c r="Q7" s="38">
        <f t="shared" ref="Q7:Q30" si="2">SUM(J7:P7)</f>
        <v>0</v>
      </c>
      <c r="R7" s="124"/>
      <c r="S7" s="40"/>
      <c r="T7" s="41"/>
      <c r="U7" s="41"/>
      <c r="V7" s="41">
        <f>G7</f>
        <v>5600</v>
      </c>
      <c r="W7" s="41"/>
      <c r="X7" s="41"/>
      <c r="Y7" s="41"/>
      <c r="Z7" s="41"/>
      <c r="AA7" s="41"/>
      <c r="AB7" s="41"/>
      <c r="AC7" s="41"/>
      <c r="AD7" s="41"/>
      <c r="AE7" s="41"/>
      <c r="AF7" s="41"/>
      <c r="AG7" s="41"/>
      <c r="AH7" s="100">
        <f t="shared" si="1"/>
        <v>5600</v>
      </c>
    </row>
    <row r="8" spans="1:34" ht="15.75" customHeight="1" x14ac:dyDescent="0.25">
      <c r="A8" s="93">
        <v>45701</v>
      </c>
      <c r="B8" s="32" t="s">
        <v>112</v>
      </c>
      <c r="C8" s="32"/>
      <c r="D8" s="32"/>
      <c r="E8" s="42" t="s">
        <v>54</v>
      </c>
      <c r="F8" s="34" t="s">
        <v>1</v>
      </c>
      <c r="G8" s="43">
        <v>95000</v>
      </c>
      <c r="H8" s="94">
        <f t="shared" si="0"/>
        <v>267580</v>
      </c>
      <c r="I8" s="119"/>
      <c r="J8" s="99">
        <f>G8</f>
        <v>95000</v>
      </c>
      <c r="K8" s="37"/>
      <c r="L8" s="37"/>
      <c r="M8" s="37"/>
      <c r="N8" s="37"/>
      <c r="O8" s="37"/>
      <c r="P8" s="37"/>
      <c r="Q8" s="38">
        <f t="shared" si="2"/>
        <v>95000</v>
      </c>
      <c r="R8" s="124"/>
      <c r="S8" s="40"/>
      <c r="T8" s="41"/>
      <c r="U8" s="41"/>
      <c r="V8" s="41"/>
      <c r="W8" s="41"/>
      <c r="X8" s="41"/>
      <c r="Y8" s="41"/>
      <c r="Z8" s="41"/>
      <c r="AA8" s="41"/>
      <c r="AB8" s="41"/>
      <c r="AC8" s="41"/>
      <c r="AD8" s="41"/>
      <c r="AE8" s="41"/>
      <c r="AF8" s="41"/>
      <c r="AG8" s="41"/>
      <c r="AH8" s="100">
        <f t="shared" si="1"/>
        <v>0</v>
      </c>
    </row>
    <row r="9" spans="1:34" ht="15.75" customHeight="1" x14ac:dyDescent="0.25">
      <c r="A9" s="93">
        <v>45703</v>
      </c>
      <c r="B9" s="32" t="s">
        <v>113</v>
      </c>
      <c r="C9" s="32"/>
      <c r="D9" s="32"/>
      <c r="E9" s="42" t="s">
        <v>143</v>
      </c>
      <c r="F9" s="34" t="s">
        <v>0</v>
      </c>
      <c r="G9" s="43">
        <v>3650</v>
      </c>
      <c r="H9" s="94">
        <f t="shared" si="0"/>
        <v>263930</v>
      </c>
      <c r="I9" s="119"/>
      <c r="J9" s="99"/>
      <c r="K9" s="37"/>
      <c r="L9" s="37"/>
      <c r="M9" s="37"/>
      <c r="N9" s="37"/>
      <c r="O9" s="37"/>
      <c r="P9" s="37"/>
      <c r="Q9" s="38">
        <f t="shared" si="2"/>
        <v>0</v>
      </c>
      <c r="R9" s="124"/>
      <c r="S9" s="40"/>
      <c r="T9" s="41"/>
      <c r="U9" s="41"/>
      <c r="V9" s="41"/>
      <c r="W9" s="41"/>
      <c r="Y9" s="41"/>
      <c r="Z9" s="41">
        <f>G9</f>
        <v>3650</v>
      </c>
      <c r="AA9" s="41"/>
      <c r="AB9" s="41"/>
      <c r="AC9" s="41"/>
      <c r="AD9" s="41"/>
      <c r="AE9" s="41"/>
      <c r="AF9" s="41"/>
      <c r="AG9" s="41"/>
      <c r="AH9" s="100">
        <f t="shared" si="1"/>
        <v>3650</v>
      </c>
    </row>
    <row r="10" spans="1:34" ht="15.75" customHeight="1" x14ac:dyDescent="0.25">
      <c r="A10" s="93">
        <v>45703</v>
      </c>
      <c r="B10" s="32" t="s">
        <v>114</v>
      </c>
      <c r="C10" s="32"/>
      <c r="D10" s="32"/>
      <c r="E10" s="42" t="s">
        <v>55</v>
      </c>
      <c r="F10" s="34" t="s">
        <v>0</v>
      </c>
      <c r="G10" s="43">
        <v>450</v>
      </c>
      <c r="H10" s="94">
        <f t="shared" si="0"/>
        <v>263480</v>
      </c>
      <c r="I10" s="119"/>
      <c r="J10" s="99"/>
      <c r="K10" s="37"/>
      <c r="L10" s="37"/>
      <c r="M10" s="37"/>
      <c r="N10" s="37"/>
      <c r="O10" s="37"/>
      <c r="P10" s="37"/>
      <c r="Q10" s="38">
        <f t="shared" si="2"/>
        <v>0</v>
      </c>
      <c r="R10" s="124"/>
      <c r="S10" s="40"/>
      <c r="T10" s="41"/>
      <c r="U10" s="41"/>
      <c r="V10" s="41"/>
      <c r="W10" s="41"/>
      <c r="X10" s="41"/>
      <c r="Z10" s="41"/>
      <c r="AA10" s="41">
        <f>G10</f>
        <v>450</v>
      </c>
      <c r="AB10" s="41"/>
      <c r="AC10" s="41"/>
      <c r="AD10" s="41"/>
      <c r="AE10" s="41"/>
      <c r="AF10" s="41"/>
      <c r="AG10" s="41"/>
      <c r="AH10" s="100">
        <f t="shared" si="1"/>
        <v>450</v>
      </c>
    </row>
    <row r="11" spans="1:34" ht="15.75" customHeight="1" x14ac:dyDescent="0.25">
      <c r="A11" s="93">
        <v>45706</v>
      </c>
      <c r="B11" s="32" t="s">
        <v>115</v>
      </c>
      <c r="C11" s="32"/>
      <c r="D11" s="32"/>
      <c r="E11" s="42" t="s">
        <v>67</v>
      </c>
      <c r="F11" s="34" t="s">
        <v>0</v>
      </c>
      <c r="G11" s="43">
        <v>18500</v>
      </c>
      <c r="H11" s="94">
        <f t="shared" si="0"/>
        <v>244980</v>
      </c>
      <c r="I11" s="119"/>
      <c r="J11" s="99"/>
      <c r="K11" s="37"/>
      <c r="L11" s="37"/>
      <c r="M11" s="37"/>
      <c r="N11" s="37"/>
      <c r="O11" s="37"/>
      <c r="P11" s="37"/>
      <c r="Q11" s="38">
        <f t="shared" si="2"/>
        <v>0</v>
      </c>
      <c r="R11" s="124"/>
      <c r="S11" s="40"/>
      <c r="T11" s="41"/>
      <c r="U11" s="41"/>
      <c r="V11" s="41"/>
      <c r="W11" s="41">
        <f>G11</f>
        <v>18500</v>
      </c>
      <c r="X11" s="41"/>
      <c r="Y11" s="41"/>
      <c r="Z11" s="41"/>
      <c r="AA11" s="41"/>
      <c r="AB11" s="41"/>
      <c r="AC11" s="41"/>
      <c r="AD11" s="41"/>
      <c r="AE11" s="41"/>
      <c r="AF11" s="41"/>
      <c r="AG11" s="41"/>
      <c r="AH11" s="100">
        <f t="shared" si="1"/>
        <v>18500</v>
      </c>
    </row>
    <row r="12" spans="1:34" ht="15.75" customHeight="1" x14ac:dyDescent="0.25">
      <c r="A12" s="93"/>
      <c r="B12" s="32"/>
      <c r="C12" s="32"/>
      <c r="D12" s="32"/>
      <c r="E12" s="42"/>
      <c r="F12" s="34" t="s">
        <v>0</v>
      </c>
      <c r="G12" s="43"/>
      <c r="H12" s="94">
        <f t="shared" si="0"/>
        <v>244980</v>
      </c>
      <c r="I12" s="122"/>
      <c r="J12" s="99"/>
      <c r="K12" s="37"/>
      <c r="L12" s="37"/>
      <c r="M12" s="37"/>
      <c r="N12" s="37"/>
      <c r="O12" s="37"/>
      <c r="P12" s="37"/>
      <c r="Q12" s="38">
        <f t="shared" si="2"/>
        <v>0</v>
      </c>
      <c r="R12" s="124"/>
      <c r="S12" s="40"/>
      <c r="T12" s="41"/>
      <c r="U12" s="41"/>
      <c r="V12" s="41"/>
      <c r="W12" s="41"/>
      <c r="X12" s="41"/>
      <c r="Y12" s="41"/>
      <c r="Z12" s="41"/>
      <c r="AA12" s="41"/>
      <c r="AB12" s="41"/>
      <c r="AC12" s="41"/>
      <c r="AD12" s="41"/>
      <c r="AE12" s="41"/>
      <c r="AF12" s="41"/>
      <c r="AG12" s="41"/>
      <c r="AH12" s="100">
        <f t="shared" si="1"/>
        <v>0</v>
      </c>
    </row>
    <row r="13" spans="1:34" ht="15.75" customHeight="1" x14ac:dyDescent="0.25">
      <c r="A13" s="93"/>
      <c r="B13" s="32"/>
      <c r="C13" s="32"/>
      <c r="D13" s="32"/>
      <c r="E13" s="44"/>
      <c r="F13" s="34" t="s">
        <v>0</v>
      </c>
      <c r="G13" s="43"/>
      <c r="H13" s="94">
        <f t="shared" si="0"/>
        <v>244980</v>
      </c>
      <c r="I13" s="119"/>
      <c r="J13" s="99"/>
      <c r="K13" s="37"/>
      <c r="L13" s="37"/>
      <c r="M13" s="37"/>
      <c r="N13" s="37"/>
      <c r="O13" s="37"/>
      <c r="P13" s="37"/>
      <c r="Q13" s="38">
        <f t="shared" si="2"/>
        <v>0</v>
      </c>
      <c r="R13" s="124"/>
      <c r="S13" s="40"/>
      <c r="T13" s="41"/>
      <c r="U13" s="41"/>
      <c r="V13" s="41"/>
      <c r="W13" s="41"/>
      <c r="X13" s="41"/>
      <c r="Y13" s="41"/>
      <c r="Z13" s="41"/>
      <c r="AA13" s="41"/>
      <c r="AB13" s="41"/>
      <c r="AC13" s="41"/>
      <c r="AD13" s="41"/>
      <c r="AE13" s="41"/>
      <c r="AF13" s="41"/>
      <c r="AG13" s="41"/>
      <c r="AH13" s="100">
        <f t="shared" si="1"/>
        <v>0</v>
      </c>
    </row>
    <row r="14" spans="1:34" ht="15.75" customHeight="1" x14ac:dyDescent="0.25">
      <c r="A14" s="93"/>
      <c r="B14" s="32"/>
      <c r="C14" s="32"/>
      <c r="D14" s="32"/>
      <c r="E14" s="42"/>
      <c r="F14" s="34" t="s">
        <v>0</v>
      </c>
      <c r="G14" s="43"/>
      <c r="H14" s="94">
        <f t="shared" si="0"/>
        <v>244980</v>
      </c>
      <c r="I14" s="119"/>
      <c r="J14" s="99"/>
      <c r="K14" s="37"/>
      <c r="L14" s="37"/>
      <c r="M14" s="37"/>
      <c r="N14" s="37"/>
      <c r="O14" s="37"/>
      <c r="P14" s="37"/>
      <c r="Q14" s="38">
        <f t="shared" si="2"/>
        <v>0</v>
      </c>
      <c r="R14" s="124"/>
      <c r="S14" s="40"/>
      <c r="T14" s="41"/>
      <c r="U14" s="41"/>
      <c r="V14" s="41"/>
      <c r="W14" s="41"/>
      <c r="X14" s="41"/>
      <c r="Y14" s="41"/>
      <c r="Z14" s="41"/>
      <c r="AA14" s="41"/>
      <c r="AB14" s="41"/>
      <c r="AC14" s="41"/>
      <c r="AD14" s="41"/>
      <c r="AE14" s="41"/>
      <c r="AF14" s="41"/>
      <c r="AG14" s="41"/>
      <c r="AH14" s="100">
        <f t="shared" si="1"/>
        <v>0</v>
      </c>
    </row>
    <row r="15" spans="1:34" ht="15.75" customHeight="1" x14ac:dyDescent="0.25">
      <c r="A15" s="93"/>
      <c r="B15" s="32"/>
      <c r="C15" s="32"/>
      <c r="D15" s="32"/>
      <c r="E15" s="42"/>
      <c r="F15" s="34" t="s">
        <v>0</v>
      </c>
      <c r="G15" s="43"/>
      <c r="H15" s="94">
        <f t="shared" si="0"/>
        <v>244980</v>
      </c>
      <c r="I15" s="119"/>
      <c r="J15" s="99"/>
      <c r="K15" s="37"/>
      <c r="L15" s="37"/>
      <c r="M15" s="37"/>
      <c r="N15" s="37"/>
      <c r="O15" s="37"/>
      <c r="P15" s="37"/>
      <c r="Q15" s="38">
        <f t="shared" si="2"/>
        <v>0</v>
      </c>
      <c r="R15" s="124"/>
      <c r="S15" s="40"/>
      <c r="T15" s="41"/>
      <c r="U15" s="41"/>
      <c r="V15" s="41"/>
      <c r="W15" s="41"/>
      <c r="X15" s="41"/>
      <c r="Y15" s="41"/>
      <c r="Z15" s="41"/>
      <c r="AA15" s="41"/>
      <c r="AB15" s="41"/>
      <c r="AC15" s="41"/>
      <c r="AD15" s="41"/>
      <c r="AE15" s="41"/>
      <c r="AF15" s="41"/>
      <c r="AG15" s="41"/>
      <c r="AH15" s="100">
        <f t="shared" si="1"/>
        <v>0</v>
      </c>
    </row>
    <row r="16" spans="1:34" ht="15.75" customHeight="1" x14ac:dyDescent="0.25">
      <c r="A16" s="93"/>
      <c r="B16" s="32"/>
      <c r="C16" s="32"/>
      <c r="D16" s="32"/>
      <c r="E16" s="44"/>
      <c r="F16" s="34" t="s">
        <v>0</v>
      </c>
      <c r="G16" s="43"/>
      <c r="H16" s="94">
        <f t="shared" si="0"/>
        <v>244980</v>
      </c>
      <c r="I16" s="119"/>
      <c r="J16" s="99"/>
      <c r="K16" s="37"/>
      <c r="L16" s="37"/>
      <c r="M16" s="37"/>
      <c r="N16" s="37"/>
      <c r="O16" s="37"/>
      <c r="P16" s="37"/>
      <c r="Q16" s="38">
        <f t="shared" si="2"/>
        <v>0</v>
      </c>
      <c r="R16" s="124"/>
      <c r="S16" s="40"/>
      <c r="T16" s="41"/>
      <c r="U16" s="41"/>
      <c r="V16" s="41"/>
      <c r="W16" s="41"/>
      <c r="X16" s="41"/>
      <c r="Y16" s="41"/>
      <c r="Z16" s="41"/>
      <c r="AA16" s="41"/>
      <c r="AB16" s="41"/>
      <c r="AC16" s="41"/>
      <c r="AD16" s="41"/>
      <c r="AE16" s="41"/>
      <c r="AF16" s="41"/>
      <c r="AG16" s="41"/>
      <c r="AH16" s="100">
        <f t="shared" si="1"/>
        <v>0</v>
      </c>
    </row>
    <row r="17" spans="1:34" ht="15.75" customHeight="1" x14ac:dyDescent="0.25">
      <c r="A17" s="93"/>
      <c r="B17" s="32"/>
      <c r="C17" s="32"/>
      <c r="D17" s="32"/>
      <c r="E17" s="45"/>
      <c r="F17" s="34" t="s">
        <v>0</v>
      </c>
      <c r="G17" s="43"/>
      <c r="H17" s="94">
        <f t="shared" si="0"/>
        <v>244980</v>
      </c>
      <c r="I17" s="119"/>
      <c r="J17" s="99"/>
      <c r="K17" s="37"/>
      <c r="L17" s="37"/>
      <c r="M17" s="37"/>
      <c r="N17" s="37"/>
      <c r="O17" s="37"/>
      <c r="P17" s="37"/>
      <c r="Q17" s="38">
        <f t="shared" si="2"/>
        <v>0</v>
      </c>
      <c r="R17" s="124"/>
      <c r="S17" s="40"/>
      <c r="T17" s="41"/>
      <c r="U17" s="41"/>
      <c r="V17" s="41"/>
      <c r="W17" s="41"/>
      <c r="X17" s="41"/>
      <c r="Y17" s="41"/>
      <c r="Z17" s="41"/>
      <c r="AA17" s="41"/>
      <c r="AB17" s="41"/>
      <c r="AC17" s="41"/>
      <c r="AD17" s="41"/>
      <c r="AE17" s="41"/>
      <c r="AF17" s="41"/>
      <c r="AG17" s="41"/>
      <c r="AH17" s="100">
        <f t="shared" si="1"/>
        <v>0</v>
      </c>
    </row>
    <row r="18" spans="1:34" ht="15.75" customHeight="1" x14ac:dyDescent="0.25">
      <c r="A18" s="93"/>
      <c r="B18" s="32"/>
      <c r="C18" s="32"/>
      <c r="D18" s="32"/>
      <c r="E18" s="45"/>
      <c r="F18" s="34" t="s">
        <v>0</v>
      </c>
      <c r="G18" s="43"/>
      <c r="H18" s="94">
        <f t="shared" si="0"/>
        <v>244980</v>
      </c>
      <c r="I18" s="119"/>
      <c r="J18" s="99"/>
      <c r="K18" s="37"/>
      <c r="L18" s="37"/>
      <c r="M18" s="37"/>
      <c r="N18" s="37"/>
      <c r="O18" s="37"/>
      <c r="P18" s="37"/>
      <c r="Q18" s="38">
        <f t="shared" si="2"/>
        <v>0</v>
      </c>
      <c r="R18" s="124"/>
      <c r="S18" s="40"/>
      <c r="T18" s="41"/>
      <c r="U18" s="41"/>
      <c r="V18" s="41"/>
      <c r="W18" s="41"/>
      <c r="X18" s="41"/>
      <c r="Y18" s="41"/>
      <c r="Z18" s="41"/>
      <c r="AA18" s="41"/>
      <c r="AB18" s="41"/>
      <c r="AC18" s="41"/>
      <c r="AD18" s="41"/>
      <c r="AE18" s="41"/>
      <c r="AF18" s="41"/>
      <c r="AG18" s="41"/>
      <c r="AH18" s="100">
        <f t="shared" si="1"/>
        <v>0</v>
      </c>
    </row>
    <row r="19" spans="1:34" ht="15.75" customHeight="1" x14ac:dyDescent="0.25">
      <c r="A19" s="93"/>
      <c r="B19" s="46"/>
      <c r="C19" s="46"/>
      <c r="D19" s="46"/>
      <c r="E19" s="45"/>
      <c r="F19" s="34" t="s">
        <v>0</v>
      </c>
      <c r="G19" s="43"/>
      <c r="H19" s="94">
        <f t="shared" si="0"/>
        <v>244980</v>
      </c>
      <c r="I19" s="119"/>
      <c r="J19" s="99"/>
      <c r="K19" s="37"/>
      <c r="L19" s="37"/>
      <c r="M19" s="37"/>
      <c r="N19" s="37"/>
      <c r="O19" s="37"/>
      <c r="P19" s="37"/>
      <c r="Q19" s="38">
        <f t="shared" si="2"/>
        <v>0</v>
      </c>
      <c r="R19" s="124"/>
      <c r="S19" s="40"/>
      <c r="T19" s="41"/>
      <c r="U19" s="41"/>
      <c r="V19" s="41"/>
      <c r="W19" s="41"/>
      <c r="X19" s="41"/>
      <c r="Y19" s="41"/>
      <c r="Z19" s="41"/>
      <c r="AA19" s="41"/>
      <c r="AB19" s="41"/>
      <c r="AC19" s="41"/>
      <c r="AD19" s="41"/>
      <c r="AE19" s="41"/>
      <c r="AF19" s="41"/>
      <c r="AG19" s="41"/>
      <c r="AH19" s="100">
        <f t="shared" si="1"/>
        <v>0</v>
      </c>
    </row>
    <row r="20" spans="1:34" ht="15.75" customHeight="1" x14ac:dyDescent="0.25">
      <c r="A20" s="93"/>
      <c r="B20" s="32"/>
      <c r="C20" s="32"/>
      <c r="D20" s="32"/>
      <c r="E20" s="45"/>
      <c r="F20" s="34" t="s">
        <v>0</v>
      </c>
      <c r="G20" s="43"/>
      <c r="H20" s="94">
        <f t="shared" si="0"/>
        <v>244980</v>
      </c>
      <c r="I20" s="119"/>
      <c r="J20" s="99"/>
      <c r="K20" s="37"/>
      <c r="L20" s="37"/>
      <c r="M20" s="37"/>
      <c r="N20" s="37"/>
      <c r="O20" s="37"/>
      <c r="P20" s="37"/>
      <c r="Q20" s="38">
        <f t="shared" si="2"/>
        <v>0</v>
      </c>
      <c r="R20" s="124"/>
      <c r="S20" s="40"/>
      <c r="T20" s="41"/>
      <c r="U20" s="41"/>
      <c r="V20" s="41"/>
      <c r="W20" s="41"/>
      <c r="X20" s="41"/>
      <c r="Y20" s="41"/>
      <c r="Z20" s="41"/>
      <c r="AA20" s="41"/>
      <c r="AB20" s="41"/>
      <c r="AC20" s="41"/>
      <c r="AD20" s="41"/>
      <c r="AE20" s="41"/>
      <c r="AF20" s="41"/>
      <c r="AG20" s="41"/>
      <c r="AH20" s="100">
        <f t="shared" si="1"/>
        <v>0</v>
      </c>
    </row>
    <row r="21" spans="1:34" ht="15.75" customHeight="1" x14ac:dyDescent="0.25">
      <c r="A21" s="93"/>
      <c r="B21" s="32"/>
      <c r="C21" s="32"/>
      <c r="D21" s="32"/>
      <c r="E21" s="45"/>
      <c r="F21" s="34" t="s">
        <v>0</v>
      </c>
      <c r="G21" s="43"/>
      <c r="H21" s="94">
        <f t="shared" si="0"/>
        <v>244980</v>
      </c>
      <c r="I21" s="119"/>
      <c r="J21" s="99"/>
      <c r="K21" s="37"/>
      <c r="L21" s="37"/>
      <c r="M21" s="37"/>
      <c r="N21" s="37"/>
      <c r="O21" s="37"/>
      <c r="P21" s="37"/>
      <c r="Q21" s="38">
        <f t="shared" si="2"/>
        <v>0</v>
      </c>
      <c r="R21" s="124"/>
      <c r="S21" s="40"/>
      <c r="T21" s="41"/>
      <c r="U21" s="41"/>
      <c r="V21" s="41"/>
      <c r="W21" s="41"/>
      <c r="X21" s="41"/>
      <c r="Y21" s="41"/>
      <c r="Z21" s="41"/>
      <c r="AA21" s="41"/>
      <c r="AB21" s="41"/>
      <c r="AC21" s="41"/>
      <c r="AD21" s="41"/>
      <c r="AE21" s="41"/>
      <c r="AF21" s="41"/>
      <c r="AG21" s="41"/>
      <c r="AH21" s="100">
        <f t="shared" si="1"/>
        <v>0</v>
      </c>
    </row>
    <row r="22" spans="1:34" ht="15.75" customHeight="1" x14ac:dyDescent="0.25">
      <c r="A22" s="93"/>
      <c r="B22" s="32"/>
      <c r="C22" s="32"/>
      <c r="D22" s="32"/>
      <c r="E22" s="45"/>
      <c r="F22" s="34" t="s">
        <v>0</v>
      </c>
      <c r="G22" s="43"/>
      <c r="H22" s="94">
        <f t="shared" si="0"/>
        <v>244980</v>
      </c>
      <c r="I22" s="119"/>
      <c r="J22" s="99"/>
      <c r="K22" s="37"/>
      <c r="L22" s="37"/>
      <c r="M22" s="37"/>
      <c r="N22" s="37"/>
      <c r="O22" s="37"/>
      <c r="P22" s="37"/>
      <c r="Q22" s="38">
        <f t="shared" si="2"/>
        <v>0</v>
      </c>
      <c r="R22" s="124"/>
      <c r="S22" s="40"/>
      <c r="T22" s="41"/>
      <c r="U22" s="41"/>
      <c r="V22" s="41"/>
      <c r="W22" s="41"/>
      <c r="X22" s="41"/>
      <c r="Y22" s="41"/>
      <c r="Z22" s="41"/>
      <c r="AA22" s="41"/>
      <c r="AB22" s="41"/>
      <c r="AC22" s="41"/>
      <c r="AD22" s="41"/>
      <c r="AE22" s="41"/>
      <c r="AF22" s="41"/>
      <c r="AG22" s="41"/>
      <c r="AH22" s="100">
        <f t="shared" si="1"/>
        <v>0</v>
      </c>
    </row>
    <row r="23" spans="1:34" ht="15.75" customHeight="1" x14ac:dyDescent="0.25">
      <c r="A23" s="93"/>
      <c r="B23" s="32"/>
      <c r="C23" s="32"/>
      <c r="D23" s="32"/>
      <c r="E23" s="45"/>
      <c r="F23" s="34" t="s">
        <v>0</v>
      </c>
      <c r="G23" s="43"/>
      <c r="H23" s="94">
        <f t="shared" si="0"/>
        <v>244980</v>
      </c>
      <c r="I23" s="119"/>
      <c r="J23" s="99"/>
      <c r="K23" s="37"/>
      <c r="L23" s="37"/>
      <c r="M23" s="37"/>
      <c r="N23" s="37"/>
      <c r="O23" s="37"/>
      <c r="P23" s="37"/>
      <c r="Q23" s="38">
        <f t="shared" si="2"/>
        <v>0</v>
      </c>
      <c r="R23" s="124"/>
      <c r="S23" s="40"/>
      <c r="T23" s="41"/>
      <c r="U23" s="41"/>
      <c r="V23" s="41"/>
      <c r="W23" s="41"/>
      <c r="X23" s="41"/>
      <c r="Y23" s="41"/>
      <c r="Z23" s="41"/>
      <c r="AA23" s="41"/>
      <c r="AB23" s="41"/>
      <c r="AC23" s="41"/>
      <c r="AD23" s="41"/>
      <c r="AE23" s="41"/>
      <c r="AF23" s="41"/>
      <c r="AG23" s="41"/>
      <c r="AH23" s="100">
        <f t="shared" si="1"/>
        <v>0</v>
      </c>
    </row>
    <row r="24" spans="1:34" ht="15.75" customHeight="1" x14ac:dyDescent="0.25">
      <c r="A24" s="93"/>
      <c r="B24" s="46"/>
      <c r="C24" s="46"/>
      <c r="D24" s="46"/>
      <c r="E24" s="42"/>
      <c r="F24" s="34" t="s">
        <v>0</v>
      </c>
      <c r="G24" s="43"/>
      <c r="H24" s="94">
        <f t="shared" si="0"/>
        <v>244980</v>
      </c>
      <c r="I24" s="119"/>
      <c r="J24" s="99"/>
      <c r="K24" s="37"/>
      <c r="L24" s="37"/>
      <c r="M24" s="37"/>
      <c r="N24" s="37"/>
      <c r="O24" s="37"/>
      <c r="P24" s="37"/>
      <c r="Q24" s="38">
        <f t="shared" si="2"/>
        <v>0</v>
      </c>
      <c r="R24" s="124"/>
      <c r="S24" s="40"/>
      <c r="T24" s="41"/>
      <c r="U24" s="41"/>
      <c r="V24" s="41"/>
      <c r="W24" s="41"/>
      <c r="X24" s="41"/>
      <c r="Y24" s="41"/>
      <c r="Z24" s="41"/>
      <c r="AA24" s="41"/>
      <c r="AB24" s="41"/>
      <c r="AC24" s="41"/>
      <c r="AD24" s="41"/>
      <c r="AE24" s="41"/>
      <c r="AF24" s="41"/>
      <c r="AG24" s="41"/>
      <c r="AH24" s="100">
        <f t="shared" si="1"/>
        <v>0</v>
      </c>
    </row>
    <row r="25" spans="1:34" ht="15.75" customHeight="1" x14ac:dyDescent="0.25">
      <c r="A25" s="93"/>
      <c r="B25" s="46"/>
      <c r="C25" s="46"/>
      <c r="D25" s="46"/>
      <c r="E25" s="45"/>
      <c r="F25" s="34" t="s">
        <v>0</v>
      </c>
      <c r="G25" s="43"/>
      <c r="H25" s="94">
        <f t="shared" si="0"/>
        <v>244980</v>
      </c>
      <c r="I25" s="119"/>
      <c r="J25" s="99"/>
      <c r="K25" s="37"/>
      <c r="L25" s="37"/>
      <c r="M25" s="37"/>
      <c r="N25" s="37"/>
      <c r="O25" s="37"/>
      <c r="P25" s="37"/>
      <c r="Q25" s="38">
        <f t="shared" si="2"/>
        <v>0</v>
      </c>
      <c r="R25" s="124"/>
      <c r="S25" s="40"/>
      <c r="T25" s="41"/>
      <c r="U25" s="41"/>
      <c r="V25" s="41"/>
      <c r="W25" s="41"/>
      <c r="X25" s="41"/>
      <c r="Y25" s="41"/>
      <c r="Z25" s="41"/>
      <c r="AA25" s="41"/>
      <c r="AB25" s="41"/>
      <c r="AC25" s="41"/>
      <c r="AD25" s="41"/>
      <c r="AE25" s="41"/>
      <c r="AF25" s="41"/>
      <c r="AG25" s="41"/>
      <c r="AH25" s="100">
        <f t="shared" si="1"/>
        <v>0</v>
      </c>
    </row>
    <row r="26" spans="1:34" ht="15.75" customHeight="1" x14ac:dyDescent="0.25">
      <c r="A26" s="93"/>
      <c r="B26" s="46"/>
      <c r="C26" s="46"/>
      <c r="D26" s="46"/>
      <c r="E26" s="45"/>
      <c r="F26" s="34" t="s">
        <v>0</v>
      </c>
      <c r="G26" s="43"/>
      <c r="H26" s="94">
        <f t="shared" si="0"/>
        <v>244980</v>
      </c>
      <c r="I26" s="119"/>
      <c r="J26" s="99"/>
      <c r="K26" s="37"/>
      <c r="L26" s="37"/>
      <c r="M26" s="37"/>
      <c r="N26" s="37"/>
      <c r="O26" s="37"/>
      <c r="P26" s="37"/>
      <c r="Q26" s="38">
        <f t="shared" si="2"/>
        <v>0</v>
      </c>
      <c r="R26" s="124"/>
      <c r="S26" s="40"/>
      <c r="T26" s="41"/>
      <c r="U26" s="41"/>
      <c r="V26" s="41"/>
      <c r="W26" s="41"/>
      <c r="X26" s="41"/>
      <c r="Y26" s="41"/>
      <c r="Z26" s="41"/>
      <c r="AA26" s="41"/>
      <c r="AB26" s="41"/>
      <c r="AC26" s="41"/>
      <c r="AD26" s="41"/>
      <c r="AE26" s="41"/>
      <c r="AF26" s="41"/>
      <c r="AG26" s="41"/>
      <c r="AH26" s="100">
        <f t="shared" si="1"/>
        <v>0</v>
      </c>
    </row>
    <row r="27" spans="1:34" ht="15.75" customHeight="1" x14ac:dyDescent="0.25">
      <c r="A27" s="93"/>
      <c r="B27" s="46"/>
      <c r="C27" s="46"/>
      <c r="D27" s="46"/>
      <c r="E27" s="45"/>
      <c r="F27" s="34" t="s">
        <v>0</v>
      </c>
      <c r="G27" s="43"/>
      <c r="H27" s="94">
        <f t="shared" si="0"/>
        <v>244980</v>
      </c>
      <c r="I27" s="119"/>
      <c r="J27" s="99"/>
      <c r="K27" s="37"/>
      <c r="L27" s="37"/>
      <c r="M27" s="37"/>
      <c r="N27" s="37"/>
      <c r="O27" s="37"/>
      <c r="P27" s="37"/>
      <c r="Q27" s="38">
        <f t="shared" si="2"/>
        <v>0</v>
      </c>
      <c r="R27" s="124"/>
      <c r="S27" s="40"/>
      <c r="T27" s="41"/>
      <c r="U27" s="41"/>
      <c r="V27" s="41"/>
      <c r="W27" s="41"/>
      <c r="X27" s="41"/>
      <c r="Y27" s="41"/>
      <c r="Z27" s="41"/>
      <c r="AA27" s="41"/>
      <c r="AB27" s="41"/>
      <c r="AC27" s="41"/>
      <c r="AD27" s="41"/>
      <c r="AE27" s="41"/>
      <c r="AF27" s="41"/>
      <c r="AG27" s="41"/>
      <c r="AH27" s="100">
        <f t="shared" si="1"/>
        <v>0</v>
      </c>
    </row>
    <row r="28" spans="1:34" ht="15.75" customHeight="1" x14ac:dyDescent="0.25">
      <c r="A28" s="93"/>
      <c r="B28" s="46"/>
      <c r="C28" s="46"/>
      <c r="D28" s="46"/>
      <c r="E28" s="45"/>
      <c r="F28" s="34" t="s">
        <v>0</v>
      </c>
      <c r="G28" s="43"/>
      <c r="H28" s="94">
        <f t="shared" si="0"/>
        <v>244980</v>
      </c>
      <c r="I28" s="119"/>
      <c r="J28" s="99"/>
      <c r="K28" s="37"/>
      <c r="L28" s="37"/>
      <c r="M28" s="37"/>
      <c r="N28" s="37"/>
      <c r="O28" s="37"/>
      <c r="P28" s="37"/>
      <c r="Q28" s="38">
        <f t="shared" si="2"/>
        <v>0</v>
      </c>
      <c r="R28" s="124"/>
      <c r="S28" s="40"/>
      <c r="T28" s="41"/>
      <c r="U28" s="41"/>
      <c r="V28" s="41"/>
      <c r="W28" s="41"/>
      <c r="X28" s="41"/>
      <c r="Y28" s="41"/>
      <c r="Z28" s="41"/>
      <c r="AA28" s="41"/>
      <c r="AB28" s="41"/>
      <c r="AC28" s="41"/>
      <c r="AD28" s="41"/>
      <c r="AE28" s="41"/>
      <c r="AF28" s="41"/>
      <c r="AG28" s="41"/>
      <c r="AH28" s="100">
        <f t="shared" si="1"/>
        <v>0</v>
      </c>
    </row>
    <row r="29" spans="1:34" ht="15.75" customHeight="1" x14ac:dyDescent="0.25">
      <c r="A29" s="93"/>
      <c r="B29" s="46"/>
      <c r="C29" s="46"/>
      <c r="D29" s="46"/>
      <c r="E29" s="45"/>
      <c r="F29" s="34" t="s">
        <v>0</v>
      </c>
      <c r="G29" s="43"/>
      <c r="H29" s="94">
        <f t="shared" si="0"/>
        <v>244980</v>
      </c>
      <c r="I29" s="119"/>
      <c r="J29" s="99"/>
      <c r="K29" s="37"/>
      <c r="L29" s="37"/>
      <c r="M29" s="37"/>
      <c r="N29" s="37"/>
      <c r="O29" s="37"/>
      <c r="P29" s="37"/>
      <c r="Q29" s="38">
        <f t="shared" si="2"/>
        <v>0</v>
      </c>
      <c r="R29" s="124"/>
      <c r="S29" s="40"/>
      <c r="T29" s="41"/>
      <c r="U29" s="41"/>
      <c r="V29" s="41"/>
      <c r="W29" s="41"/>
      <c r="X29" s="41"/>
      <c r="Y29" s="41"/>
      <c r="Z29" s="41"/>
      <c r="AA29" s="41"/>
      <c r="AB29" s="41"/>
      <c r="AC29" s="41"/>
      <c r="AD29" s="41"/>
      <c r="AE29" s="41"/>
      <c r="AF29" s="41"/>
      <c r="AG29" s="41"/>
      <c r="AH29" s="100">
        <f t="shared" si="1"/>
        <v>0</v>
      </c>
    </row>
    <row r="30" spans="1:34" ht="10.5" customHeight="1" thickBot="1" x14ac:dyDescent="0.3">
      <c r="A30" s="95"/>
      <c r="B30" s="48"/>
      <c r="C30" s="48"/>
      <c r="D30" s="48"/>
      <c r="E30" s="49"/>
      <c r="F30" s="50"/>
      <c r="G30" s="51"/>
      <c r="H30" s="96"/>
      <c r="I30" s="119"/>
      <c r="J30" s="99"/>
      <c r="K30" s="37"/>
      <c r="L30" s="37"/>
      <c r="M30" s="37"/>
      <c r="N30" s="37"/>
      <c r="O30" s="37"/>
      <c r="P30" s="37"/>
      <c r="Q30" s="38">
        <f t="shared" si="2"/>
        <v>0</v>
      </c>
      <c r="R30" s="124"/>
      <c r="S30" s="40"/>
      <c r="T30" s="41"/>
      <c r="U30" s="41"/>
      <c r="V30" s="41"/>
      <c r="W30" s="41"/>
      <c r="X30" s="41"/>
      <c r="Y30" s="41"/>
      <c r="Z30" s="41"/>
      <c r="AA30" s="41"/>
      <c r="AB30" s="41"/>
      <c r="AC30" s="41"/>
      <c r="AD30" s="41"/>
      <c r="AE30" s="41"/>
      <c r="AF30" s="41"/>
      <c r="AG30" s="41"/>
      <c r="AH30" s="100">
        <f t="shared" si="1"/>
        <v>0</v>
      </c>
    </row>
    <row r="31" spans="1:34" ht="15.75" customHeight="1" thickBot="1" x14ac:dyDescent="0.3">
      <c r="A31" s="116"/>
      <c r="B31" s="117"/>
      <c r="C31" s="117"/>
      <c r="D31" s="117"/>
      <c r="E31" s="118"/>
      <c r="F31" s="73" t="s">
        <v>0</v>
      </c>
      <c r="G31" s="74"/>
      <c r="H31" s="101">
        <f>IF(F31="P",H29-G31,IF(F31="R",H29+G31))</f>
        <v>244980</v>
      </c>
      <c r="I31" s="119"/>
      <c r="J31" s="102">
        <f t="shared" ref="J31:O31" si="3">SUM(J5:J30)</f>
        <v>95000</v>
      </c>
      <c r="K31" s="103">
        <f t="shared" si="3"/>
        <v>65000</v>
      </c>
      <c r="L31" s="103">
        <f t="shared" si="3"/>
        <v>0</v>
      </c>
      <c r="M31" s="103">
        <f t="shared" si="3"/>
        <v>0</v>
      </c>
      <c r="N31" s="103">
        <f t="shared" si="3"/>
        <v>0</v>
      </c>
      <c r="O31" s="103">
        <f t="shared" si="3"/>
        <v>0</v>
      </c>
      <c r="P31" s="103"/>
      <c r="Q31" s="104">
        <f>SUM(Q5:Q30)</f>
        <v>160000</v>
      </c>
      <c r="R31" s="105"/>
      <c r="S31" s="106">
        <f>SUM(S5:S30)</f>
        <v>0</v>
      </c>
      <c r="T31" s="103">
        <f t="shared" ref="T31:AF31" si="4">SUM(T5:T30)</f>
        <v>0</v>
      </c>
      <c r="U31" s="103">
        <f t="shared" si="4"/>
        <v>0</v>
      </c>
      <c r="V31" s="103">
        <f t="shared" si="4"/>
        <v>5600</v>
      </c>
      <c r="W31" s="103">
        <f t="shared" si="4"/>
        <v>18500</v>
      </c>
      <c r="X31" s="103">
        <f t="shared" si="4"/>
        <v>0</v>
      </c>
      <c r="Y31" s="103">
        <f t="shared" si="4"/>
        <v>0</v>
      </c>
      <c r="Z31" s="103">
        <f t="shared" si="4"/>
        <v>3650</v>
      </c>
      <c r="AA31" s="103">
        <f t="shared" si="4"/>
        <v>450</v>
      </c>
      <c r="AB31" s="103">
        <f t="shared" si="4"/>
        <v>0</v>
      </c>
      <c r="AC31" s="103">
        <f t="shared" si="4"/>
        <v>0</v>
      </c>
      <c r="AD31" s="103">
        <f t="shared" si="4"/>
        <v>0</v>
      </c>
      <c r="AE31" s="103">
        <f t="shared" si="4"/>
        <v>0</v>
      </c>
      <c r="AF31" s="103">
        <f t="shared" si="4"/>
        <v>0</v>
      </c>
      <c r="AG31" s="106"/>
      <c r="AH31" s="107">
        <f>SUM(AH5:AH30)</f>
        <v>28200</v>
      </c>
    </row>
    <row r="32" spans="1:34" ht="15.75" customHeight="1" x14ac:dyDescent="0.25">
      <c r="E32" s="1"/>
    </row>
    <row r="33" spans="1:34" ht="15.75" customHeight="1" thickBot="1" x14ac:dyDescent="0.3">
      <c r="A33" s="19"/>
      <c r="E33" s="321" t="s">
        <v>36</v>
      </c>
      <c r="F33" s="321"/>
      <c r="G33" s="321"/>
      <c r="H33" s="321"/>
      <c r="Y33"/>
      <c r="Z33"/>
      <c r="AA33"/>
      <c r="AB33"/>
      <c r="AC33" s="332" t="s">
        <v>35</v>
      </c>
      <c r="AD33" s="333"/>
      <c r="AE33" s="333"/>
      <c r="AF33" s="333"/>
      <c r="AG33" s="333"/>
      <c r="AH33" s="334"/>
    </row>
    <row r="34" spans="1:34" ht="15.75" customHeight="1" x14ac:dyDescent="0.25">
      <c r="E34" s="54" t="s">
        <v>37</v>
      </c>
      <c r="F34" s="55"/>
      <c r="G34" s="56"/>
      <c r="H34" s="57">
        <f>H31</f>
        <v>244980</v>
      </c>
      <c r="Y34"/>
      <c r="Z34"/>
      <c r="AA34"/>
      <c r="AB34"/>
      <c r="AC34" s="140"/>
      <c r="AD34" s="77"/>
      <c r="AE34" s="77"/>
      <c r="AF34" s="77" t="s">
        <v>42</v>
      </c>
      <c r="AG34" s="76"/>
      <c r="AH34" s="108">
        <f>Q31-AH31</f>
        <v>131800</v>
      </c>
    </row>
    <row r="35" spans="1:34" ht="15.75" customHeight="1" x14ac:dyDescent="0.25">
      <c r="E35" s="58" t="s">
        <v>29</v>
      </c>
      <c r="H35" s="59"/>
      <c r="Y35"/>
      <c r="Z35"/>
      <c r="AA35"/>
      <c r="AB35"/>
      <c r="AC35" s="141"/>
      <c r="AD35" s="78"/>
      <c r="AE35" s="78"/>
      <c r="AF35" s="78" t="s">
        <v>43</v>
      </c>
      <c r="AG35" s="76"/>
      <c r="AH35" s="109">
        <f>H34-H5</f>
        <v>131800</v>
      </c>
    </row>
    <row r="36" spans="1:34" ht="15.75" customHeight="1" x14ac:dyDescent="0.25">
      <c r="E36" s="61" t="s">
        <v>50</v>
      </c>
      <c r="G36" s="126">
        <v>0</v>
      </c>
      <c r="H36" s="59"/>
      <c r="Y36"/>
      <c r="Z36"/>
      <c r="AA36"/>
      <c r="AB36"/>
      <c r="AC36" s="142"/>
      <c r="AD36" s="111"/>
      <c r="AE36" s="111"/>
      <c r="AF36" s="111" t="s">
        <v>44</v>
      </c>
      <c r="AG36" s="110"/>
      <c r="AH36" s="112">
        <f>AH35-AH34</f>
        <v>0</v>
      </c>
    </row>
    <row r="37" spans="1:34" ht="15.75" customHeight="1" x14ac:dyDescent="0.25">
      <c r="E37" s="61"/>
      <c r="G37" s="126">
        <v>0</v>
      </c>
      <c r="H37" s="59"/>
      <c r="AB37" s="18"/>
      <c r="AC37" s="18"/>
      <c r="AD37" s="18"/>
      <c r="AE37" s="18"/>
      <c r="AF37" s="18"/>
      <c r="AH37" s="60"/>
    </row>
    <row r="38" spans="1:34" ht="15.75" customHeight="1" x14ac:dyDescent="0.25">
      <c r="E38" s="61"/>
      <c r="G38" s="126">
        <v>0</v>
      </c>
      <c r="H38" s="59">
        <f>SUM(G36:G38)</f>
        <v>0</v>
      </c>
      <c r="AB38" s="18"/>
      <c r="AC38" s="18"/>
      <c r="AD38" s="18"/>
      <c r="AE38" s="18"/>
      <c r="AF38" s="18"/>
      <c r="AH38" s="60"/>
    </row>
    <row r="39" spans="1:34" ht="15.75" customHeight="1" x14ac:dyDescent="0.25">
      <c r="E39" s="58" t="s">
        <v>39</v>
      </c>
      <c r="H39" s="59"/>
      <c r="AB39" s="18"/>
      <c r="AC39" s="18"/>
      <c r="AD39" s="18"/>
      <c r="AE39" s="18"/>
      <c r="AF39" s="18"/>
      <c r="AH39" s="60"/>
    </row>
    <row r="40" spans="1:34" ht="15.75" customHeight="1" x14ac:dyDescent="0.25">
      <c r="E40" s="58"/>
      <c r="H40" s="59"/>
      <c r="AB40" s="18"/>
      <c r="AC40" s="18"/>
      <c r="AD40" s="18"/>
      <c r="AE40" s="18"/>
      <c r="AF40" s="18"/>
      <c r="AH40" s="64"/>
    </row>
    <row r="41" spans="1:34" ht="15.75" customHeight="1" x14ac:dyDescent="0.25">
      <c r="E41" s="79" t="s">
        <v>30</v>
      </c>
      <c r="F41" s="80"/>
      <c r="G41" s="81"/>
      <c r="H41" s="63">
        <f>SUM(H34:H35)</f>
        <v>244980</v>
      </c>
      <c r="AB41" s="18"/>
      <c r="AC41" s="18"/>
      <c r="AD41" s="18"/>
      <c r="AE41" s="18"/>
      <c r="AF41" s="18"/>
      <c r="AH41" s="64"/>
    </row>
    <row r="42" spans="1:34" ht="15.75" customHeight="1" x14ac:dyDescent="0.25">
      <c r="E42" s="62"/>
      <c r="H42" s="65"/>
      <c r="AB42" s="18"/>
      <c r="AC42" s="18"/>
      <c r="AD42" s="18"/>
      <c r="AE42" s="18"/>
      <c r="AF42" s="18"/>
      <c r="AH42" s="64"/>
    </row>
    <row r="43" spans="1:34" ht="15.75" customHeight="1" x14ac:dyDescent="0.25">
      <c r="E43" s="79" t="s">
        <v>31</v>
      </c>
      <c r="F43" s="80"/>
      <c r="G43" s="81"/>
      <c r="H43" s="125">
        <v>244980</v>
      </c>
      <c r="AB43" s="18"/>
      <c r="AC43" s="18"/>
      <c r="AD43" s="18"/>
      <c r="AE43" s="18"/>
      <c r="AF43" s="18"/>
      <c r="AH43" s="64"/>
    </row>
    <row r="44" spans="1:34" ht="15.75" customHeight="1" x14ac:dyDescent="0.25">
      <c r="E44" s="62"/>
      <c r="H44" s="65"/>
      <c r="AB44" s="18"/>
      <c r="AC44" s="18"/>
      <c r="AD44" s="18"/>
      <c r="AE44" s="18"/>
      <c r="AF44" s="18"/>
      <c r="AH44" s="64"/>
    </row>
    <row r="45" spans="1:34" ht="15.75" customHeight="1" x14ac:dyDescent="0.25">
      <c r="E45" s="115" t="s">
        <v>44</v>
      </c>
      <c r="F45" s="80"/>
      <c r="G45" s="81"/>
      <c r="H45" s="63">
        <f>H41-H43</f>
        <v>0</v>
      </c>
      <c r="AB45" s="18"/>
      <c r="AC45" s="18"/>
      <c r="AD45" s="18"/>
      <c r="AE45" s="18"/>
      <c r="AF45" s="18"/>
      <c r="AH45" s="64"/>
    </row>
    <row r="46" spans="1:34" ht="15.75" customHeight="1" thickBot="1" x14ac:dyDescent="0.3">
      <c r="E46" s="66"/>
      <c r="F46" s="67"/>
      <c r="G46" s="68"/>
      <c r="H46" s="69"/>
    </row>
    <row r="47" spans="1:34" ht="15.75" customHeight="1" x14ac:dyDescent="0.25">
      <c r="E47" s="1"/>
    </row>
    <row r="48" spans="1:34" ht="15.75" customHeight="1" x14ac:dyDescent="0.25">
      <c r="E48" s="1"/>
    </row>
    <row r="49" spans="5:5" ht="15.75" customHeight="1" x14ac:dyDescent="0.25">
      <c r="E49" s="1"/>
    </row>
    <row r="50" spans="5:5" ht="15.75" customHeight="1" x14ac:dyDescent="0.25"/>
    <row r="51" spans="5:5" ht="15.75" customHeight="1" x14ac:dyDescent="0.25"/>
    <row r="52" spans="5:5" ht="15.75" customHeight="1" x14ac:dyDescent="0.25"/>
    <row r="53" spans="5:5" ht="15.75" customHeight="1" x14ac:dyDescent="0.25"/>
    <row r="54" spans="5:5" ht="15.75" customHeight="1" x14ac:dyDescent="0.25"/>
    <row r="55" spans="5:5" ht="15.75" customHeight="1" x14ac:dyDescent="0.25"/>
    <row r="56" spans="5:5" ht="15.75" customHeight="1" x14ac:dyDescent="0.25"/>
    <row r="57" spans="5:5" ht="15.75" customHeight="1" x14ac:dyDescent="0.25"/>
    <row r="58" spans="5:5" ht="15.75" customHeight="1" x14ac:dyDescent="0.25"/>
    <row r="59" spans="5:5" ht="15.75" customHeight="1" x14ac:dyDescent="0.25"/>
    <row r="60" spans="5:5" ht="15.75" customHeight="1" x14ac:dyDescent="0.25"/>
    <row r="61" spans="5:5" ht="15.75" customHeight="1" x14ac:dyDescent="0.25"/>
    <row r="62" spans="5:5" ht="15.75" customHeight="1" x14ac:dyDescent="0.25"/>
    <row r="63" spans="5:5" ht="15.75" customHeight="1" x14ac:dyDescent="0.25"/>
    <row r="64" spans="5:5" ht="15.75" customHeight="1" x14ac:dyDescent="0.25"/>
    <row r="65" ht="15.75" customHeight="1" x14ac:dyDescent="0.25"/>
    <row r="66" ht="15.75" customHeight="1" x14ac:dyDescent="0.25"/>
  </sheetData>
  <sheetProtection formatColumns="0" selectLockedCells="1"/>
  <mergeCells count="7">
    <mergeCell ref="J1:AH1"/>
    <mergeCell ref="A1:H1"/>
    <mergeCell ref="J2:Q2"/>
    <mergeCell ref="S2:AH2"/>
    <mergeCell ref="E33:H33"/>
    <mergeCell ref="AC33:AH33"/>
    <mergeCell ref="A2:H2"/>
  </mergeCells>
  <dataValidations count="1">
    <dataValidation type="textLength" operator="lessThanOrEqual" allowBlank="1" showInputMessage="1" showErrorMessage="1" sqref="F6:F31" xr:uid="{00000000-0002-0000-0400-000000000000}">
      <formula1>28</formula1>
    </dataValidation>
  </dataValidations>
  <pageMargins left="0.74803149606299213" right="0.74803149606299213" top="0.98425196850393704" bottom="0.98425196850393704" header="0.51181102362204722" footer="0.51181102362204722"/>
  <pageSetup paperSize="9" scale="60" fitToHeight="5" orientation="landscape" r:id="rId1"/>
  <headerFooter alignWithMargins="0">
    <oddFooter>&amp;L&amp;F&amp;A</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AH66"/>
  <sheetViews>
    <sheetView zoomScale="87" zoomScaleNormal="87" zoomScalePageLayoutView="87" workbookViewId="0">
      <pane xSplit="2" ySplit="4" topLeftCell="C5" activePane="bottomRight" state="frozen"/>
      <selection activeCell="B9" sqref="B9"/>
      <selection pane="topRight" activeCell="B9" sqref="B9"/>
      <selection pane="bottomLeft" activeCell="B9" sqref="B9"/>
      <selection pane="bottomRight" activeCell="B9" sqref="B9"/>
    </sheetView>
  </sheetViews>
  <sheetFormatPr defaultColWidth="8.85546875" defaultRowHeight="15.75" x14ac:dyDescent="0.25"/>
  <cols>
    <col min="1" max="1" width="13" style="52" bestFit="1" customWidth="1"/>
    <col min="2" max="2" width="15.140625" style="19" customWidth="1"/>
    <col min="3" max="3" width="11.85546875" style="19" customWidth="1"/>
    <col min="4" max="4" width="14.85546875" style="19" customWidth="1"/>
    <col min="5" max="5" width="46" style="12" bestFit="1" customWidth="1"/>
    <col min="6" max="6" width="4.140625" style="12" bestFit="1" customWidth="1"/>
    <col min="7" max="7" width="14.42578125" style="53" customWidth="1"/>
    <col min="8" max="8" width="15" style="39" customWidth="1"/>
    <col min="9" max="9" width="10.28515625" style="1" bestFit="1" customWidth="1"/>
    <col min="10" max="10" width="8" style="1" bestFit="1" customWidth="1"/>
    <col min="11" max="11" width="10.28515625" style="1" bestFit="1" customWidth="1"/>
    <col min="12" max="12" width="6.42578125" style="1" bestFit="1" customWidth="1"/>
    <col min="13" max="13" width="11.85546875" style="1" bestFit="1" customWidth="1"/>
    <col min="14" max="14" width="11.140625" style="1" bestFit="1" customWidth="1"/>
    <col min="15" max="15" width="11" style="1" customWidth="1"/>
    <col min="16" max="16" width="2.140625" style="1" customWidth="1"/>
    <col min="17" max="17" width="11.42578125" style="1" customWidth="1"/>
    <col min="18" max="18" width="5.28515625" style="1" customWidth="1"/>
    <col min="19" max="19" width="9.28515625" style="1" bestFit="1" customWidth="1"/>
    <col min="20" max="20" width="12.140625" style="1" bestFit="1" customWidth="1"/>
    <col min="21" max="21" width="11.140625" style="1" bestFit="1" customWidth="1"/>
    <col min="22" max="22" width="9.28515625" style="1" bestFit="1" customWidth="1"/>
    <col min="23" max="25" width="10.7109375" style="1" bestFit="1" customWidth="1"/>
    <col min="26" max="26" width="8.140625" style="1" bestFit="1" customWidth="1"/>
    <col min="27" max="27" width="11.42578125" style="1" bestFit="1" customWidth="1"/>
    <col min="28" max="28" width="13.7109375" style="1" bestFit="1" customWidth="1"/>
    <col min="29" max="29" width="8" style="1" bestFit="1" customWidth="1"/>
    <col min="30" max="30" width="10.42578125" style="1" customWidth="1"/>
    <col min="31" max="31" width="8.85546875" style="1" bestFit="1" customWidth="1"/>
    <col min="32" max="32" width="13.42578125" style="1" customWidth="1"/>
    <col min="33" max="33" width="2.140625" style="1" customWidth="1"/>
    <col min="34" max="34" width="11.42578125" style="1" bestFit="1" customWidth="1"/>
    <col min="35" max="71" width="11.42578125" style="1" customWidth="1"/>
    <col min="72" max="72" width="35.42578125" style="1" customWidth="1"/>
    <col min="73" max="73" width="41.28515625" style="1" customWidth="1"/>
    <col min="74" max="74" width="39.7109375" style="1" customWidth="1"/>
    <col min="75" max="75" width="31" style="1" customWidth="1"/>
    <col min="76" max="76" width="41.28515625" style="1" customWidth="1"/>
    <col min="77" max="77" width="30.7109375" style="1" customWidth="1"/>
    <col min="78" max="78" width="30.42578125" style="1" customWidth="1"/>
    <col min="79" max="79" width="37.42578125" style="1" customWidth="1"/>
    <col min="80" max="80" width="41.28515625" style="1" customWidth="1"/>
    <col min="81" max="81" width="39.7109375" style="1" customWidth="1"/>
    <col min="82" max="82" width="35.42578125" style="1" customWidth="1"/>
    <col min="83" max="83" width="41.28515625" style="1" customWidth="1"/>
    <col min="84" max="84" width="39.140625" style="1" customWidth="1"/>
    <col min="85" max="86" width="41.28515625" style="1" customWidth="1"/>
    <col min="87" max="87" width="39.7109375" style="1" customWidth="1"/>
    <col min="88" max="88" width="31" style="1" customWidth="1"/>
    <col min="89" max="89" width="41.28515625" style="1" customWidth="1"/>
    <col min="90" max="90" width="25.7109375" style="1" customWidth="1"/>
    <col min="91" max="91" width="35.42578125" style="1" customWidth="1"/>
    <col min="92" max="93" width="41.28515625" style="1" customWidth="1"/>
    <col min="94" max="94" width="39.7109375" style="1" customWidth="1"/>
    <col min="95" max="95" width="35.42578125" style="1" customWidth="1"/>
    <col min="96" max="96" width="31.42578125" style="1" customWidth="1"/>
    <col min="97" max="97" width="39" style="1" customWidth="1"/>
    <col min="98" max="99" width="39.7109375" style="1" customWidth="1"/>
    <col min="100" max="100" width="28.7109375" style="1" customWidth="1"/>
    <col min="101" max="101" width="40.7109375" style="1" customWidth="1"/>
    <col min="102" max="102" width="39.140625" style="1" customWidth="1"/>
    <col min="103" max="103" width="35.42578125" style="1" customWidth="1"/>
    <col min="104" max="104" width="40.7109375" style="1" customWidth="1"/>
    <col min="105" max="105" width="39.140625" style="1" customWidth="1"/>
    <col min="106" max="106" width="35.42578125" style="1" customWidth="1"/>
    <col min="107" max="107" width="24.42578125" style="1" customWidth="1"/>
    <col min="108" max="108" width="39.140625" style="1" customWidth="1"/>
    <col min="109" max="109" width="41.28515625" style="1" customWidth="1"/>
    <col min="110" max="110" width="39" style="1" bestFit="1" customWidth="1"/>
    <col min="111" max="111" width="33.28515625" style="1" bestFit="1" customWidth="1"/>
    <col min="112" max="112" width="25.42578125" style="1" bestFit="1" customWidth="1"/>
    <col min="113" max="113" width="39" style="1" bestFit="1" customWidth="1"/>
    <col min="114" max="114" width="35.42578125" style="1" bestFit="1" customWidth="1"/>
    <col min="115" max="115" width="33.28515625" style="1" bestFit="1" customWidth="1"/>
    <col min="116" max="116" width="39.140625" style="1" bestFit="1" customWidth="1"/>
    <col min="117" max="117" width="41.28515625" style="1" bestFit="1" customWidth="1"/>
    <col min="118" max="119" width="39.140625" style="1" bestFit="1" customWidth="1"/>
    <col min="120" max="256" width="11.42578125" style="1" customWidth="1"/>
    <col min="257" max="16384" width="8.85546875" style="1"/>
  </cols>
  <sheetData>
    <row r="1" spans="1:34" ht="18" customHeight="1" x14ac:dyDescent="0.3">
      <c r="A1" s="322" t="s">
        <v>152</v>
      </c>
      <c r="B1" s="323"/>
      <c r="C1" s="323"/>
      <c r="D1" s="323"/>
      <c r="E1" s="323"/>
      <c r="F1" s="323"/>
      <c r="G1" s="323"/>
      <c r="H1" s="324"/>
      <c r="I1" s="119"/>
      <c r="J1" s="318" t="s">
        <v>27</v>
      </c>
      <c r="K1" s="319"/>
      <c r="L1" s="319"/>
      <c r="M1" s="319"/>
      <c r="N1" s="319"/>
      <c r="O1" s="319"/>
      <c r="P1" s="319"/>
      <c r="Q1" s="319"/>
      <c r="R1" s="319"/>
      <c r="S1" s="319"/>
      <c r="T1" s="319"/>
      <c r="U1" s="319"/>
      <c r="V1" s="319"/>
      <c r="W1" s="319"/>
      <c r="X1" s="319"/>
      <c r="Y1" s="319"/>
      <c r="Z1" s="319"/>
      <c r="AA1" s="319"/>
      <c r="AB1" s="319"/>
      <c r="AC1" s="319"/>
      <c r="AD1" s="319"/>
      <c r="AE1" s="319"/>
      <c r="AF1" s="319"/>
      <c r="AG1" s="319"/>
      <c r="AH1" s="320"/>
    </row>
    <row r="2" spans="1:34" x14ac:dyDescent="0.25">
      <c r="A2" s="335" t="s">
        <v>151</v>
      </c>
      <c r="B2" s="336"/>
      <c r="C2" s="336"/>
      <c r="D2" s="336"/>
      <c r="E2" s="336"/>
      <c r="F2" s="336"/>
      <c r="G2" s="336"/>
      <c r="H2" s="337"/>
      <c r="I2" s="119"/>
      <c r="J2" s="325" t="s">
        <v>18</v>
      </c>
      <c r="K2" s="326"/>
      <c r="L2" s="326"/>
      <c r="M2" s="326"/>
      <c r="N2" s="326"/>
      <c r="O2" s="326"/>
      <c r="P2" s="326"/>
      <c r="Q2" s="327"/>
      <c r="R2" s="119"/>
      <c r="S2" s="328" t="s">
        <v>19</v>
      </c>
      <c r="T2" s="329"/>
      <c r="U2" s="329"/>
      <c r="V2" s="329"/>
      <c r="W2" s="329"/>
      <c r="X2" s="329"/>
      <c r="Y2" s="329"/>
      <c r="Z2" s="329"/>
      <c r="AA2" s="329"/>
      <c r="AB2" s="329"/>
      <c r="AC2" s="329"/>
      <c r="AD2" s="329"/>
      <c r="AE2" s="329"/>
      <c r="AF2" s="329"/>
      <c r="AG2" s="330"/>
      <c r="AH2" s="331"/>
    </row>
    <row r="3" spans="1:34" x14ac:dyDescent="0.25">
      <c r="A3" s="168" t="s">
        <v>40</v>
      </c>
      <c r="B3" s="169" t="s">
        <v>103</v>
      </c>
      <c r="C3" s="169"/>
      <c r="D3" s="169"/>
      <c r="E3" s="170"/>
      <c r="F3" s="171"/>
      <c r="G3" s="172" t="s">
        <v>8</v>
      </c>
      <c r="H3" s="173">
        <f>+Accounts_Month!A3</f>
        <v>45716</v>
      </c>
      <c r="I3" s="119"/>
      <c r="J3" s="270">
        <v>1001</v>
      </c>
      <c r="K3" s="248">
        <v>1002</v>
      </c>
      <c r="L3" s="248">
        <v>1003</v>
      </c>
      <c r="M3" s="248">
        <v>1004</v>
      </c>
      <c r="N3" s="248">
        <v>1005</v>
      </c>
      <c r="O3" s="248">
        <v>9999</v>
      </c>
      <c r="P3" s="271"/>
      <c r="Q3" s="272"/>
      <c r="R3" s="273"/>
      <c r="S3" s="249">
        <v>2001</v>
      </c>
      <c r="T3" s="249">
        <v>2002</v>
      </c>
      <c r="U3" s="249">
        <v>2003</v>
      </c>
      <c r="V3" s="249">
        <v>2004</v>
      </c>
      <c r="W3" s="249">
        <v>2005</v>
      </c>
      <c r="X3" s="249">
        <v>2006</v>
      </c>
      <c r="Y3" s="249">
        <v>2007</v>
      </c>
      <c r="Z3" s="249">
        <v>2008</v>
      </c>
      <c r="AA3" s="249">
        <v>2009</v>
      </c>
      <c r="AB3" s="249">
        <v>2010</v>
      </c>
      <c r="AC3" s="249">
        <v>2011</v>
      </c>
      <c r="AD3" s="249">
        <v>2012</v>
      </c>
      <c r="AE3" s="249">
        <v>2013</v>
      </c>
      <c r="AF3" s="249">
        <v>9999</v>
      </c>
      <c r="AG3" s="246"/>
      <c r="AH3" s="247"/>
    </row>
    <row r="4" spans="1:34" ht="45" customHeight="1" thickBot="1" x14ac:dyDescent="0.3">
      <c r="A4" s="174" t="s">
        <v>12</v>
      </c>
      <c r="B4" s="175" t="s">
        <v>72</v>
      </c>
      <c r="C4" s="175" t="s">
        <v>74</v>
      </c>
      <c r="D4" s="175" t="s">
        <v>73</v>
      </c>
      <c r="E4" s="176" t="s">
        <v>15</v>
      </c>
      <c r="F4" s="177" t="s">
        <v>17</v>
      </c>
      <c r="G4" s="178" t="s">
        <v>16</v>
      </c>
      <c r="H4" s="179" t="s">
        <v>153</v>
      </c>
      <c r="I4" s="119"/>
      <c r="J4" s="265" t="s">
        <v>127</v>
      </c>
      <c r="K4" s="266" t="s">
        <v>128</v>
      </c>
      <c r="L4" s="266" t="s">
        <v>129</v>
      </c>
      <c r="M4" s="267" t="s">
        <v>130</v>
      </c>
      <c r="N4" s="267" t="s">
        <v>13</v>
      </c>
      <c r="O4" s="268" t="s">
        <v>26</v>
      </c>
      <c r="P4" s="268"/>
      <c r="Q4" s="268" t="s">
        <v>56</v>
      </c>
      <c r="R4" s="120"/>
      <c r="S4" s="269" t="s">
        <v>137</v>
      </c>
      <c r="T4" s="269" t="s">
        <v>138</v>
      </c>
      <c r="U4" s="269" t="s">
        <v>139</v>
      </c>
      <c r="V4" s="269" t="s">
        <v>65</v>
      </c>
      <c r="W4" s="269" t="s">
        <v>66</v>
      </c>
      <c r="X4" s="269" t="s">
        <v>134</v>
      </c>
      <c r="Y4" s="269" t="s">
        <v>135</v>
      </c>
      <c r="Z4" s="269" t="s">
        <v>22</v>
      </c>
      <c r="AA4" s="269" t="s">
        <v>23</v>
      </c>
      <c r="AB4" s="269" t="s">
        <v>24</v>
      </c>
      <c r="AC4" s="269" t="s">
        <v>20</v>
      </c>
      <c r="AD4" s="269" t="s">
        <v>136</v>
      </c>
      <c r="AE4" s="269" t="s">
        <v>21</v>
      </c>
      <c r="AF4" s="269" t="s">
        <v>25</v>
      </c>
      <c r="AG4" s="89"/>
      <c r="AH4" s="90" t="s">
        <v>57</v>
      </c>
    </row>
    <row r="5" spans="1:34" s="27" customFormat="1" ht="17.100000000000001" customHeight="1" x14ac:dyDescent="0.25">
      <c r="A5" s="91"/>
      <c r="B5" s="24"/>
      <c r="C5" s="143"/>
      <c r="D5" s="143"/>
      <c r="E5" s="157" t="s">
        <v>90</v>
      </c>
      <c r="F5" s="25"/>
      <c r="G5" s="26"/>
      <c r="H5" s="92">
        <v>24500</v>
      </c>
      <c r="I5" s="121"/>
      <c r="J5" s="97"/>
      <c r="K5" s="28"/>
      <c r="L5" s="28"/>
      <c r="M5" s="28"/>
      <c r="N5" s="28"/>
      <c r="O5" s="28"/>
      <c r="P5" s="28"/>
      <c r="Q5" s="28"/>
      <c r="R5" s="123"/>
      <c r="S5" s="29"/>
      <c r="T5" s="30"/>
      <c r="U5" s="30"/>
      <c r="V5" s="30"/>
      <c r="W5" s="30"/>
      <c r="X5" s="30"/>
      <c r="Y5" s="30"/>
      <c r="Z5" s="30"/>
      <c r="AA5" s="30"/>
      <c r="AB5" s="30"/>
      <c r="AC5" s="30"/>
      <c r="AD5" s="30"/>
      <c r="AE5" s="30"/>
      <c r="AF5" s="30"/>
      <c r="AG5" s="30"/>
      <c r="AH5" s="98"/>
    </row>
    <row r="6" spans="1:34" ht="15.75" customHeight="1" x14ac:dyDescent="0.25">
      <c r="A6" s="93">
        <v>45662</v>
      </c>
      <c r="B6" s="32" t="s">
        <v>119</v>
      </c>
      <c r="C6" s="32"/>
      <c r="D6" s="32"/>
      <c r="E6" s="33" t="s">
        <v>51</v>
      </c>
      <c r="F6" s="34" t="s">
        <v>1</v>
      </c>
      <c r="G6" s="35">
        <v>46800</v>
      </c>
      <c r="H6" s="94">
        <f t="shared" ref="H6:H29" si="0">IF(F6="P",H5-G6,IF(F6="R",H5+G6))</f>
        <v>71300</v>
      </c>
      <c r="I6" s="119"/>
      <c r="J6" s="99"/>
      <c r="K6" s="37"/>
      <c r="L6" s="37"/>
      <c r="M6" s="37">
        <f>G6</f>
        <v>46800</v>
      </c>
      <c r="O6" s="37"/>
      <c r="P6" s="37"/>
      <c r="Q6" s="38">
        <f>SUM(J6:P6)</f>
        <v>46800</v>
      </c>
      <c r="R6" s="124"/>
      <c r="S6" s="40"/>
      <c r="T6" s="41"/>
      <c r="U6" s="41"/>
      <c r="V6" s="41"/>
      <c r="W6" s="41"/>
      <c r="X6" s="41"/>
      <c r="Y6" s="41"/>
      <c r="Z6" s="41"/>
      <c r="AA6" s="41"/>
      <c r="AB6" s="41"/>
      <c r="AC6" s="41"/>
      <c r="AD6" s="41"/>
      <c r="AE6" s="41"/>
      <c r="AF6" s="41"/>
      <c r="AG6" s="41"/>
      <c r="AH6" s="100">
        <f t="shared" ref="AH6:AH30" si="1">SUM(S6:AG6)</f>
        <v>0</v>
      </c>
    </row>
    <row r="7" spans="1:34" ht="15.75" customHeight="1" x14ac:dyDescent="0.25">
      <c r="A7" s="93">
        <v>45665</v>
      </c>
      <c r="B7" s="32" t="s">
        <v>120</v>
      </c>
      <c r="C7" s="32"/>
      <c r="D7" s="32"/>
      <c r="E7" s="42" t="s">
        <v>144</v>
      </c>
      <c r="F7" s="34" t="s">
        <v>0</v>
      </c>
      <c r="G7" s="43">
        <v>6540</v>
      </c>
      <c r="H7" s="94">
        <f t="shared" si="0"/>
        <v>64760</v>
      </c>
      <c r="I7" s="119"/>
      <c r="J7" s="99"/>
      <c r="K7" s="37"/>
      <c r="L7" s="37"/>
      <c r="M7" s="37"/>
      <c r="N7" s="37"/>
      <c r="O7" s="37"/>
      <c r="P7" s="37"/>
      <c r="Q7" s="38">
        <f t="shared" ref="Q7:Q30" si="2">SUM(J7:P7)</f>
        <v>0</v>
      </c>
      <c r="R7" s="124"/>
      <c r="S7" s="40"/>
      <c r="T7" s="41">
        <f>G7</f>
        <v>6540</v>
      </c>
      <c r="W7" s="41"/>
      <c r="Y7" s="41"/>
      <c r="Z7" s="41"/>
      <c r="AA7" s="41"/>
      <c r="AB7" s="41"/>
      <c r="AC7" s="41"/>
      <c r="AD7" s="41"/>
      <c r="AE7" s="41"/>
      <c r="AF7" s="41"/>
      <c r="AG7" s="41"/>
      <c r="AH7" s="100">
        <f t="shared" si="1"/>
        <v>6540</v>
      </c>
    </row>
    <row r="8" spans="1:34" ht="15.75" customHeight="1" x14ac:dyDescent="0.25">
      <c r="A8" s="93">
        <v>45670</v>
      </c>
      <c r="B8" s="32" t="s">
        <v>121</v>
      </c>
      <c r="C8" s="32"/>
      <c r="D8" s="32"/>
      <c r="E8" s="42" t="s">
        <v>145</v>
      </c>
      <c r="F8" s="34" t="s">
        <v>0</v>
      </c>
      <c r="G8" s="43">
        <v>2100</v>
      </c>
      <c r="H8" s="94">
        <f t="shared" si="0"/>
        <v>62660</v>
      </c>
      <c r="I8" s="119"/>
      <c r="J8" s="99"/>
      <c r="K8" s="37"/>
      <c r="L8" s="37"/>
      <c r="M8" s="37"/>
      <c r="N8" s="37"/>
      <c r="O8" s="37"/>
      <c r="P8" s="37"/>
      <c r="Q8" s="38">
        <f t="shared" si="2"/>
        <v>0</v>
      </c>
      <c r="R8" s="124"/>
      <c r="S8" s="40"/>
      <c r="U8" s="41">
        <f>G8</f>
        <v>2100</v>
      </c>
      <c r="W8" s="41"/>
      <c r="Z8" s="41"/>
      <c r="AA8" s="41"/>
      <c r="AB8" s="41"/>
      <c r="AC8" s="41"/>
      <c r="AD8" s="41"/>
      <c r="AE8" s="41"/>
      <c r="AF8" s="41"/>
      <c r="AG8" s="41"/>
      <c r="AH8" s="100">
        <f t="shared" si="1"/>
        <v>2100</v>
      </c>
    </row>
    <row r="9" spans="1:34" ht="15.75" customHeight="1" x14ac:dyDescent="0.25">
      <c r="A9" s="93">
        <v>45672</v>
      </c>
      <c r="B9" s="32" t="s">
        <v>122</v>
      </c>
      <c r="C9" s="32"/>
      <c r="D9" s="32"/>
      <c r="E9" s="42" t="s">
        <v>58</v>
      </c>
      <c r="F9" s="34" t="s">
        <v>0</v>
      </c>
      <c r="G9" s="43">
        <v>520</v>
      </c>
      <c r="H9" s="94">
        <f t="shared" si="0"/>
        <v>62140</v>
      </c>
      <c r="I9" s="119"/>
      <c r="J9" s="99"/>
      <c r="K9" s="37"/>
      <c r="L9" s="37"/>
      <c r="M9" s="37"/>
      <c r="N9" s="37"/>
      <c r="O9" s="37"/>
      <c r="P9" s="37"/>
      <c r="Q9" s="38">
        <f t="shared" si="2"/>
        <v>0</v>
      </c>
      <c r="R9" s="124"/>
      <c r="S9" s="40"/>
      <c r="W9" s="41"/>
      <c r="X9" s="41"/>
      <c r="Z9" s="41"/>
      <c r="AA9" s="41"/>
      <c r="AB9" s="41"/>
      <c r="AC9" s="41"/>
      <c r="AD9" s="41">
        <f>G9</f>
        <v>520</v>
      </c>
      <c r="AE9" s="41"/>
      <c r="AF9" s="41"/>
      <c r="AG9" s="41"/>
      <c r="AH9" s="100">
        <f t="shared" si="1"/>
        <v>520</v>
      </c>
    </row>
    <row r="10" spans="1:34" ht="15.75" customHeight="1" x14ac:dyDescent="0.25">
      <c r="A10" s="93">
        <v>45672</v>
      </c>
      <c r="B10" s="32" t="s">
        <v>123</v>
      </c>
      <c r="C10" s="32"/>
      <c r="D10" s="32"/>
      <c r="E10" s="42" t="s">
        <v>146</v>
      </c>
      <c r="F10" s="34" t="s">
        <v>0</v>
      </c>
      <c r="G10" s="43">
        <v>350</v>
      </c>
      <c r="H10" s="94">
        <f t="shared" si="0"/>
        <v>61790</v>
      </c>
      <c r="I10" s="119"/>
      <c r="J10" s="99"/>
      <c r="K10" s="37"/>
      <c r="L10" s="37"/>
      <c r="M10" s="37"/>
      <c r="N10" s="37"/>
      <c r="O10" s="37"/>
      <c r="P10" s="37"/>
      <c r="Q10" s="38">
        <f t="shared" si="2"/>
        <v>0</v>
      </c>
      <c r="R10" s="124"/>
      <c r="S10" s="40"/>
      <c r="T10" s="41"/>
      <c r="U10" s="41"/>
      <c r="V10" s="41"/>
      <c r="W10" s="41"/>
      <c r="X10" s="60">
        <f>+G10</f>
        <v>350</v>
      </c>
      <c r="Y10" s="41"/>
      <c r="Z10" s="41"/>
      <c r="AA10" s="41"/>
      <c r="AB10" s="41"/>
      <c r="AC10" s="41"/>
      <c r="AD10" s="41"/>
      <c r="AE10" s="41"/>
      <c r="AF10" s="41"/>
      <c r="AG10" s="41"/>
      <c r="AH10" s="100">
        <f t="shared" si="1"/>
        <v>350</v>
      </c>
    </row>
    <row r="11" spans="1:34" ht="15.75" customHeight="1" x14ac:dyDescent="0.25">
      <c r="A11" s="93">
        <v>45673</v>
      </c>
      <c r="B11" s="32" t="s">
        <v>148</v>
      </c>
      <c r="C11" s="32"/>
      <c r="D11" s="32"/>
      <c r="E11" s="42" t="s">
        <v>149</v>
      </c>
      <c r="F11" s="34" t="s">
        <v>0</v>
      </c>
      <c r="G11" s="43">
        <v>2150</v>
      </c>
      <c r="H11" s="94">
        <f t="shared" si="0"/>
        <v>59640</v>
      </c>
      <c r="I11" s="119"/>
      <c r="J11" s="99"/>
      <c r="K11" s="37"/>
      <c r="L11" s="37"/>
      <c r="M11" s="37"/>
      <c r="N11" s="37"/>
      <c r="O11" s="37"/>
      <c r="P11" s="37"/>
      <c r="Q11" s="38">
        <f t="shared" si="2"/>
        <v>0</v>
      </c>
      <c r="R11" s="124"/>
      <c r="S11" s="40"/>
      <c r="T11" s="41"/>
      <c r="U11" s="41"/>
      <c r="V11" s="41"/>
      <c r="W11" s="41"/>
      <c r="X11" s="41"/>
      <c r="Y11" s="41">
        <f>+G11</f>
        <v>2150</v>
      </c>
      <c r="Z11" s="41"/>
      <c r="AA11" s="41"/>
      <c r="AB11" s="41"/>
      <c r="AC11" s="41"/>
      <c r="AD11" s="41"/>
      <c r="AE11" s="41"/>
      <c r="AF11" s="41"/>
      <c r="AG11" s="41"/>
      <c r="AH11" s="100">
        <f t="shared" si="1"/>
        <v>2150</v>
      </c>
    </row>
    <row r="12" spans="1:34" ht="15.75" customHeight="1" x14ac:dyDescent="0.25">
      <c r="A12" s="93"/>
      <c r="B12" s="32"/>
      <c r="C12" s="32"/>
      <c r="D12" s="32"/>
      <c r="E12" s="42"/>
      <c r="F12" s="34" t="s">
        <v>0</v>
      </c>
      <c r="G12" s="43"/>
      <c r="H12" s="94">
        <f t="shared" si="0"/>
        <v>59640</v>
      </c>
      <c r="I12" s="122"/>
      <c r="J12" s="99"/>
      <c r="K12" s="37"/>
      <c r="L12" s="37"/>
      <c r="M12" s="37"/>
      <c r="N12" s="37"/>
      <c r="O12" s="37"/>
      <c r="P12" s="37"/>
      <c r="Q12" s="38">
        <f t="shared" si="2"/>
        <v>0</v>
      </c>
      <c r="R12" s="124"/>
      <c r="S12" s="40"/>
      <c r="T12" s="41"/>
      <c r="U12" s="41"/>
      <c r="V12" s="41"/>
      <c r="W12" s="41"/>
      <c r="X12" s="41"/>
      <c r="Y12" s="41"/>
      <c r="Z12" s="41"/>
      <c r="AA12" s="41"/>
      <c r="AB12" s="41"/>
      <c r="AC12" s="41"/>
      <c r="AD12" s="41"/>
      <c r="AE12" s="41"/>
      <c r="AF12" s="41"/>
      <c r="AG12" s="41"/>
      <c r="AH12" s="100">
        <f t="shared" si="1"/>
        <v>0</v>
      </c>
    </row>
    <row r="13" spans="1:34" ht="15.75" customHeight="1" x14ac:dyDescent="0.25">
      <c r="A13" s="93"/>
      <c r="B13" s="32"/>
      <c r="C13" s="32"/>
      <c r="D13" s="32"/>
      <c r="E13" s="44"/>
      <c r="F13" s="34" t="s">
        <v>0</v>
      </c>
      <c r="G13" s="43"/>
      <c r="H13" s="94">
        <f t="shared" si="0"/>
        <v>59640</v>
      </c>
      <c r="I13" s="119"/>
      <c r="J13" s="99"/>
      <c r="K13" s="37"/>
      <c r="L13" s="37"/>
      <c r="M13" s="37"/>
      <c r="N13" s="37"/>
      <c r="O13" s="37"/>
      <c r="P13" s="37"/>
      <c r="Q13" s="38">
        <f t="shared" si="2"/>
        <v>0</v>
      </c>
      <c r="R13" s="124"/>
      <c r="S13" s="40"/>
      <c r="T13" s="41"/>
      <c r="U13" s="41"/>
      <c r="V13" s="41"/>
      <c r="W13" s="41"/>
      <c r="X13" s="41"/>
      <c r="Y13" s="41"/>
      <c r="Z13" s="41"/>
      <c r="AA13" s="41"/>
      <c r="AB13" s="41"/>
      <c r="AC13" s="41"/>
      <c r="AD13" s="41"/>
      <c r="AE13" s="41"/>
      <c r="AF13" s="41"/>
      <c r="AG13" s="41"/>
      <c r="AH13" s="100">
        <f t="shared" si="1"/>
        <v>0</v>
      </c>
    </row>
    <row r="14" spans="1:34" ht="15.75" customHeight="1" x14ac:dyDescent="0.25">
      <c r="A14" s="93"/>
      <c r="B14" s="32"/>
      <c r="C14" s="32"/>
      <c r="D14" s="32"/>
      <c r="E14" s="42"/>
      <c r="F14" s="34" t="s">
        <v>0</v>
      </c>
      <c r="G14" s="43"/>
      <c r="H14" s="94">
        <f t="shared" si="0"/>
        <v>59640</v>
      </c>
      <c r="I14" s="119"/>
      <c r="J14" s="99"/>
      <c r="K14" s="37"/>
      <c r="L14" s="37"/>
      <c r="M14" s="37"/>
      <c r="N14" s="37"/>
      <c r="O14" s="37"/>
      <c r="P14" s="37"/>
      <c r="Q14" s="38">
        <f t="shared" si="2"/>
        <v>0</v>
      </c>
      <c r="R14" s="124"/>
      <c r="S14" s="40"/>
      <c r="T14" s="41"/>
      <c r="U14" s="41"/>
      <c r="V14" s="41"/>
      <c r="W14" s="41"/>
      <c r="X14" s="41"/>
      <c r="Y14" s="41"/>
      <c r="Z14" s="41"/>
      <c r="AA14" s="41"/>
      <c r="AB14" s="41"/>
      <c r="AC14" s="41"/>
      <c r="AD14" s="41"/>
      <c r="AE14" s="41"/>
      <c r="AF14" s="41"/>
      <c r="AG14" s="41"/>
      <c r="AH14" s="100">
        <f t="shared" si="1"/>
        <v>0</v>
      </c>
    </row>
    <row r="15" spans="1:34" ht="15.75" customHeight="1" x14ac:dyDescent="0.25">
      <c r="A15" s="93"/>
      <c r="B15" s="32"/>
      <c r="C15" s="32"/>
      <c r="D15" s="32"/>
      <c r="E15" s="42"/>
      <c r="F15" s="34" t="s">
        <v>0</v>
      </c>
      <c r="G15" s="43"/>
      <c r="H15" s="94">
        <f t="shared" si="0"/>
        <v>59640</v>
      </c>
      <c r="I15" s="119"/>
      <c r="J15" s="99"/>
      <c r="K15" s="37"/>
      <c r="L15" s="37"/>
      <c r="M15" s="37"/>
      <c r="N15" s="37"/>
      <c r="O15" s="37"/>
      <c r="P15" s="37"/>
      <c r="Q15" s="38">
        <f t="shared" si="2"/>
        <v>0</v>
      </c>
      <c r="R15" s="124"/>
      <c r="S15" s="40"/>
      <c r="T15" s="41"/>
      <c r="U15" s="41"/>
      <c r="V15" s="41"/>
      <c r="W15" s="41"/>
      <c r="X15" s="41"/>
      <c r="Y15" s="41"/>
      <c r="Z15" s="41"/>
      <c r="AA15" s="41"/>
      <c r="AB15" s="41"/>
      <c r="AC15" s="41"/>
      <c r="AD15" s="41"/>
      <c r="AE15" s="41"/>
      <c r="AF15" s="41"/>
      <c r="AG15" s="41"/>
      <c r="AH15" s="100">
        <f t="shared" si="1"/>
        <v>0</v>
      </c>
    </row>
    <row r="16" spans="1:34" ht="15.75" customHeight="1" x14ac:dyDescent="0.25">
      <c r="A16" s="93"/>
      <c r="B16" s="32"/>
      <c r="C16" s="32"/>
      <c r="D16" s="32"/>
      <c r="E16" s="44"/>
      <c r="F16" s="34" t="s">
        <v>0</v>
      </c>
      <c r="G16" s="43"/>
      <c r="H16" s="94">
        <f t="shared" si="0"/>
        <v>59640</v>
      </c>
      <c r="I16" s="119"/>
      <c r="J16" s="99"/>
      <c r="K16" s="37"/>
      <c r="L16" s="37"/>
      <c r="M16" s="37"/>
      <c r="N16" s="37"/>
      <c r="O16" s="37"/>
      <c r="P16" s="37"/>
      <c r="Q16" s="38">
        <f t="shared" si="2"/>
        <v>0</v>
      </c>
      <c r="R16" s="124"/>
      <c r="S16" s="40"/>
      <c r="T16" s="41"/>
      <c r="U16" s="41"/>
      <c r="V16" s="41"/>
      <c r="W16" s="41"/>
      <c r="X16" s="41"/>
      <c r="Y16" s="41"/>
      <c r="Z16" s="41"/>
      <c r="AA16" s="41"/>
      <c r="AB16" s="41"/>
      <c r="AC16" s="41"/>
      <c r="AD16" s="41"/>
      <c r="AE16" s="41"/>
      <c r="AF16" s="41"/>
      <c r="AG16" s="41"/>
      <c r="AH16" s="100">
        <f t="shared" si="1"/>
        <v>0</v>
      </c>
    </row>
    <row r="17" spans="1:34" ht="15.75" customHeight="1" x14ac:dyDescent="0.25">
      <c r="A17" s="93"/>
      <c r="B17" s="32"/>
      <c r="C17" s="32"/>
      <c r="D17" s="32"/>
      <c r="E17" s="45"/>
      <c r="F17" s="34" t="s">
        <v>0</v>
      </c>
      <c r="G17" s="43"/>
      <c r="H17" s="94">
        <f t="shared" si="0"/>
        <v>59640</v>
      </c>
      <c r="I17" s="119"/>
      <c r="J17" s="99"/>
      <c r="K17" s="37"/>
      <c r="L17" s="37"/>
      <c r="M17" s="37"/>
      <c r="N17" s="37"/>
      <c r="O17" s="37"/>
      <c r="P17" s="37"/>
      <c r="Q17" s="38">
        <f t="shared" si="2"/>
        <v>0</v>
      </c>
      <c r="R17" s="124"/>
      <c r="S17" s="40"/>
      <c r="T17" s="41"/>
      <c r="U17" s="41"/>
      <c r="V17" s="41"/>
      <c r="W17" s="41"/>
      <c r="X17" s="41"/>
      <c r="Y17" s="41"/>
      <c r="Z17" s="41"/>
      <c r="AA17" s="41"/>
      <c r="AB17" s="41"/>
      <c r="AC17" s="41"/>
      <c r="AD17" s="41"/>
      <c r="AE17" s="41"/>
      <c r="AF17" s="41"/>
      <c r="AG17" s="41"/>
      <c r="AH17" s="100">
        <f t="shared" si="1"/>
        <v>0</v>
      </c>
    </row>
    <row r="18" spans="1:34" ht="15.75" customHeight="1" x14ac:dyDescent="0.25">
      <c r="A18" s="93"/>
      <c r="B18" s="32"/>
      <c r="C18" s="32"/>
      <c r="D18" s="32"/>
      <c r="E18" s="45"/>
      <c r="F18" s="34" t="s">
        <v>0</v>
      </c>
      <c r="G18" s="43"/>
      <c r="H18" s="94">
        <f t="shared" si="0"/>
        <v>59640</v>
      </c>
      <c r="I18" s="119"/>
      <c r="J18" s="99"/>
      <c r="K18" s="37"/>
      <c r="L18" s="37"/>
      <c r="M18" s="37"/>
      <c r="N18" s="37"/>
      <c r="O18" s="37"/>
      <c r="P18" s="37"/>
      <c r="Q18" s="38">
        <f t="shared" si="2"/>
        <v>0</v>
      </c>
      <c r="R18" s="124"/>
      <c r="S18" s="40"/>
      <c r="T18" s="41"/>
      <c r="U18" s="41"/>
      <c r="V18" s="41"/>
      <c r="W18" s="41"/>
      <c r="X18" s="41"/>
      <c r="Y18" s="41"/>
      <c r="Z18" s="41"/>
      <c r="AA18" s="41"/>
      <c r="AB18" s="41"/>
      <c r="AC18" s="41"/>
      <c r="AD18" s="41"/>
      <c r="AE18" s="41"/>
      <c r="AF18" s="41"/>
      <c r="AG18" s="41"/>
      <c r="AH18" s="100">
        <f t="shared" si="1"/>
        <v>0</v>
      </c>
    </row>
    <row r="19" spans="1:34" ht="15.75" customHeight="1" x14ac:dyDescent="0.25">
      <c r="A19" s="93"/>
      <c r="B19" s="46"/>
      <c r="C19" s="46"/>
      <c r="D19" s="46"/>
      <c r="E19" s="45"/>
      <c r="F19" s="34" t="s">
        <v>0</v>
      </c>
      <c r="G19" s="43"/>
      <c r="H19" s="94">
        <f t="shared" si="0"/>
        <v>59640</v>
      </c>
      <c r="I19" s="119"/>
      <c r="J19" s="99"/>
      <c r="K19" s="37"/>
      <c r="L19" s="37"/>
      <c r="M19" s="37"/>
      <c r="N19" s="37"/>
      <c r="O19" s="37"/>
      <c r="P19" s="37"/>
      <c r="Q19" s="38">
        <f t="shared" si="2"/>
        <v>0</v>
      </c>
      <c r="R19" s="124"/>
      <c r="S19" s="40"/>
      <c r="T19" s="41"/>
      <c r="U19" s="41"/>
      <c r="V19" s="41"/>
      <c r="W19" s="41"/>
      <c r="X19" s="41"/>
      <c r="Y19" s="41"/>
      <c r="Z19" s="41"/>
      <c r="AA19" s="41"/>
      <c r="AB19" s="41"/>
      <c r="AC19" s="41"/>
      <c r="AD19" s="41"/>
      <c r="AE19" s="41"/>
      <c r="AF19" s="41"/>
      <c r="AG19" s="41"/>
      <c r="AH19" s="100">
        <f t="shared" si="1"/>
        <v>0</v>
      </c>
    </row>
    <row r="20" spans="1:34" ht="15.75" customHeight="1" x14ac:dyDescent="0.25">
      <c r="A20" s="93"/>
      <c r="B20" s="32"/>
      <c r="C20" s="32"/>
      <c r="D20" s="32"/>
      <c r="E20" s="45"/>
      <c r="F20" s="34" t="s">
        <v>0</v>
      </c>
      <c r="G20" s="43"/>
      <c r="H20" s="94">
        <f t="shared" si="0"/>
        <v>59640</v>
      </c>
      <c r="I20" s="119"/>
      <c r="J20" s="99"/>
      <c r="K20" s="37"/>
      <c r="L20" s="37"/>
      <c r="M20" s="37"/>
      <c r="N20" s="37"/>
      <c r="O20" s="37"/>
      <c r="P20" s="37"/>
      <c r="Q20" s="38">
        <f t="shared" si="2"/>
        <v>0</v>
      </c>
      <c r="R20" s="124"/>
      <c r="S20" s="40"/>
      <c r="T20" s="41"/>
      <c r="U20" s="41"/>
      <c r="V20" s="41"/>
      <c r="W20" s="41"/>
      <c r="X20" s="41"/>
      <c r="Y20" s="41"/>
      <c r="Z20" s="41"/>
      <c r="AA20" s="41"/>
      <c r="AB20" s="41"/>
      <c r="AC20" s="41"/>
      <c r="AD20" s="41"/>
      <c r="AE20" s="41"/>
      <c r="AF20" s="41"/>
      <c r="AG20" s="41"/>
      <c r="AH20" s="100">
        <f t="shared" si="1"/>
        <v>0</v>
      </c>
    </row>
    <row r="21" spans="1:34" ht="15.75" customHeight="1" x14ac:dyDescent="0.25">
      <c r="A21" s="93"/>
      <c r="B21" s="32"/>
      <c r="C21" s="32"/>
      <c r="D21" s="32"/>
      <c r="E21" s="45"/>
      <c r="F21" s="34" t="s">
        <v>0</v>
      </c>
      <c r="G21" s="43"/>
      <c r="H21" s="94">
        <f t="shared" si="0"/>
        <v>59640</v>
      </c>
      <c r="I21" s="119"/>
      <c r="J21" s="99"/>
      <c r="K21" s="37"/>
      <c r="L21" s="37"/>
      <c r="M21" s="37"/>
      <c r="N21" s="37"/>
      <c r="O21" s="37"/>
      <c r="P21" s="37"/>
      <c r="Q21" s="38">
        <f t="shared" si="2"/>
        <v>0</v>
      </c>
      <c r="R21" s="124"/>
      <c r="S21" s="40"/>
      <c r="T21" s="41"/>
      <c r="U21" s="41"/>
      <c r="V21" s="41"/>
      <c r="W21" s="41"/>
      <c r="X21" s="41"/>
      <c r="Y21" s="41"/>
      <c r="Z21" s="41"/>
      <c r="AA21" s="41"/>
      <c r="AB21" s="41"/>
      <c r="AC21" s="41"/>
      <c r="AD21" s="41"/>
      <c r="AE21" s="41"/>
      <c r="AF21" s="41"/>
      <c r="AG21" s="41"/>
      <c r="AH21" s="100">
        <f t="shared" si="1"/>
        <v>0</v>
      </c>
    </row>
    <row r="22" spans="1:34" ht="15.75" customHeight="1" x14ac:dyDescent="0.25">
      <c r="A22" s="93"/>
      <c r="B22" s="32"/>
      <c r="C22" s="32"/>
      <c r="D22" s="32"/>
      <c r="E22" s="45"/>
      <c r="F22" s="34" t="s">
        <v>0</v>
      </c>
      <c r="G22" s="43"/>
      <c r="H22" s="94">
        <f t="shared" si="0"/>
        <v>59640</v>
      </c>
      <c r="I22" s="119"/>
      <c r="J22" s="99"/>
      <c r="K22" s="37"/>
      <c r="L22" s="37"/>
      <c r="M22" s="37"/>
      <c r="N22" s="37"/>
      <c r="O22" s="37"/>
      <c r="P22" s="37"/>
      <c r="Q22" s="38">
        <f t="shared" si="2"/>
        <v>0</v>
      </c>
      <c r="R22" s="124"/>
      <c r="S22" s="40"/>
      <c r="T22" s="41"/>
      <c r="U22" s="41"/>
      <c r="V22" s="41"/>
      <c r="W22" s="41"/>
      <c r="X22" s="41"/>
      <c r="Y22" s="41"/>
      <c r="Z22" s="41"/>
      <c r="AA22" s="41"/>
      <c r="AB22" s="41"/>
      <c r="AC22" s="41"/>
      <c r="AD22" s="41"/>
      <c r="AE22" s="41"/>
      <c r="AF22" s="41"/>
      <c r="AG22" s="41"/>
      <c r="AH22" s="100">
        <f t="shared" si="1"/>
        <v>0</v>
      </c>
    </row>
    <row r="23" spans="1:34" ht="15.75" customHeight="1" x14ac:dyDescent="0.25">
      <c r="A23" s="93"/>
      <c r="B23" s="32"/>
      <c r="C23" s="32"/>
      <c r="D23" s="32"/>
      <c r="E23" s="45"/>
      <c r="F23" s="34" t="s">
        <v>0</v>
      </c>
      <c r="G23" s="43"/>
      <c r="H23" s="94">
        <f t="shared" si="0"/>
        <v>59640</v>
      </c>
      <c r="I23" s="119"/>
      <c r="J23" s="99"/>
      <c r="K23" s="37"/>
      <c r="L23" s="37"/>
      <c r="M23" s="37"/>
      <c r="N23" s="37"/>
      <c r="O23" s="37"/>
      <c r="P23" s="37"/>
      <c r="Q23" s="38">
        <f t="shared" si="2"/>
        <v>0</v>
      </c>
      <c r="R23" s="124"/>
      <c r="S23" s="40"/>
      <c r="T23" s="41"/>
      <c r="U23" s="41"/>
      <c r="V23" s="41"/>
      <c r="W23" s="41"/>
      <c r="X23" s="41"/>
      <c r="Y23" s="41"/>
      <c r="Z23" s="41"/>
      <c r="AA23" s="41"/>
      <c r="AB23" s="41"/>
      <c r="AC23" s="41"/>
      <c r="AD23" s="41"/>
      <c r="AE23" s="41"/>
      <c r="AF23" s="41"/>
      <c r="AG23" s="41"/>
      <c r="AH23" s="100">
        <f t="shared" si="1"/>
        <v>0</v>
      </c>
    </row>
    <row r="24" spans="1:34" ht="15.75" customHeight="1" x14ac:dyDescent="0.25">
      <c r="A24" s="93"/>
      <c r="B24" s="46"/>
      <c r="C24" s="46"/>
      <c r="D24" s="46"/>
      <c r="E24" s="42"/>
      <c r="F24" s="34" t="s">
        <v>0</v>
      </c>
      <c r="G24" s="43"/>
      <c r="H24" s="94">
        <f t="shared" si="0"/>
        <v>59640</v>
      </c>
      <c r="I24" s="119"/>
      <c r="J24" s="99"/>
      <c r="K24" s="37"/>
      <c r="L24" s="37"/>
      <c r="M24" s="37"/>
      <c r="N24" s="37"/>
      <c r="O24" s="37"/>
      <c r="P24" s="37"/>
      <c r="Q24" s="38">
        <f t="shared" si="2"/>
        <v>0</v>
      </c>
      <c r="R24" s="124"/>
      <c r="S24" s="40"/>
      <c r="T24" s="41"/>
      <c r="U24" s="41"/>
      <c r="V24" s="41"/>
      <c r="W24" s="41"/>
      <c r="X24" s="41"/>
      <c r="Y24" s="41"/>
      <c r="Z24" s="41"/>
      <c r="AA24" s="41"/>
      <c r="AB24" s="41"/>
      <c r="AC24" s="41"/>
      <c r="AD24" s="41"/>
      <c r="AE24" s="41"/>
      <c r="AF24" s="41"/>
      <c r="AG24" s="41"/>
      <c r="AH24" s="100">
        <f t="shared" si="1"/>
        <v>0</v>
      </c>
    </row>
    <row r="25" spans="1:34" ht="15.75" customHeight="1" x14ac:dyDescent="0.25">
      <c r="A25" s="93"/>
      <c r="B25" s="46"/>
      <c r="C25" s="46"/>
      <c r="D25" s="46"/>
      <c r="E25" s="45"/>
      <c r="F25" s="34" t="s">
        <v>0</v>
      </c>
      <c r="G25" s="43"/>
      <c r="H25" s="94">
        <f t="shared" si="0"/>
        <v>59640</v>
      </c>
      <c r="I25" s="119"/>
      <c r="J25" s="99"/>
      <c r="K25" s="37"/>
      <c r="L25" s="37"/>
      <c r="M25" s="37"/>
      <c r="N25" s="37"/>
      <c r="O25" s="37"/>
      <c r="P25" s="37"/>
      <c r="Q25" s="38">
        <f t="shared" si="2"/>
        <v>0</v>
      </c>
      <c r="R25" s="124"/>
      <c r="S25" s="40"/>
      <c r="T25" s="41"/>
      <c r="U25" s="41"/>
      <c r="V25" s="41"/>
      <c r="W25" s="41"/>
      <c r="X25" s="41"/>
      <c r="Y25" s="41"/>
      <c r="Z25" s="41"/>
      <c r="AA25" s="41"/>
      <c r="AB25" s="41"/>
      <c r="AC25" s="41"/>
      <c r="AD25" s="41"/>
      <c r="AE25" s="41"/>
      <c r="AF25" s="41"/>
      <c r="AG25" s="41"/>
      <c r="AH25" s="100">
        <f t="shared" si="1"/>
        <v>0</v>
      </c>
    </row>
    <row r="26" spans="1:34" ht="15.75" customHeight="1" x14ac:dyDescent="0.25">
      <c r="A26" s="93"/>
      <c r="B26" s="46"/>
      <c r="C26" s="46"/>
      <c r="D26" s="46"/>
      <c r="E26" s="45"/>
      <c r="F26" s="34" t="s">
        <v>0</v>
      </c>
      <c r="G26" s="43"/>
      <c r="H26" s="94">
        <f t="shared" si="0"/>
        <v>59640</v>
      </c>
      <c r="I26" s="119"/>
      <c r="J26" s="99"/>
      <c r="K26" s="37"/>
      <c r="L26" s="37"/>
      <c r="M26" s="37"/>
      <c r="N26" s="37"/>
      <c r="O26" s="37"/>
      <c r="P26" s="37"/>
      <c r="Q26" s="38">
        <f t="shared" si="2"/>
        <v>0</v>
      </c>
      <c r="R26" s="124"/>
      <c r="S26" s="40"/>
      <c r="T26" s="41"/>
      <c r="U26" s="41"/>
      <c r="V26" s="41"/>
      <c r="W26" s="41"/>
      <c r="X26" s="41"/>
      <c r="Y26" s="41"/>
      <c r="Z26" s="41"/>
      <c r="AA26" s="41"/>
      <c r="AB26" s="41"/>
      <c r="AC26" s="41"/>
      <c r="AD26" s="41"/>
      <c r="AE26" s="41"/>
      <c r="AF26" s="41"/>
      <c r="AG26" s="41"/>
      <c r="AH26" s="100">
        <f t="shared" si="1"/>
        <v>0</v>
      </c>
    </row>
    <row r="27" spans="1:34" ht="15.75" customHeight="1" x14ac:dyDescent="0.25">
      <c r="A27" s="93"/>
      <c r="B27" s="46"/>
      <c r="C27" s="46"/>
      <c r="D27" s="46"/>
      <c r="E27" s="45"/>
      <c r="F27" s="34" t="s">
        <v>0</v>
      </c>
      <c r="G27" s="43"/>
      <c r="H27" s="94">
        <f t="shared" si="0"/>
        <v>59640</v>
      </c>
      <c r="I27" s="119"/>
      <c r="J27" s="99"/>
      <c r="K27" s="37"/>
      <c r="L27" s="37"/>
      <c r="M27" s="37"/>
      <c r="N27" s="37"/>
      <c r="O27" s="37"/>
      <c r="P27" s="37"/>
      <c r="Q27" s="38">
        <f t="shared" si="2"/>
        <v>0</v>
      </c>
      <c r="R27" s="124"/>
      <c r="S27" s="40"/>
      <c r="T27" s="41"/>
      <c r="U27" s="41"/>
      <c r="V27" s="41"/>
      <c r="W27" s="41"/>
      <c r="X27" s="41"/>
      <c r="Y27" s="41"/>
      <c r="Z27" s="41"/>
      <c r="AA27" s="41"/>
      <c r="AB27" s="41"/>
      <c r="AC27" s="41"/>
      <c r="AD27" s="41"/>
      <c r="AE27" s="41"/>
      <c r="AF27" s="41"/>
      <c r="AG27" s="41"/>
      <c r="AH27" s="100">
        <f t="shared" si="1"/>
        <v>0</v>
      </c>
    </row>
    <row r="28" spans="1:34" ht="15.75" customHeight="1" x14ac:dyDescent="0.25">
      <c r="A28" s="93"/>
      <c r="B28" s="46"/>
      <c r="C28" s="46"/>
      <c r="D28" s="46"/>
      <c r="E28" s="45"/>
      <c r="F28" s="34" t="s">
        <v>0</v>
      </c>
      <c r="G28" s="43"/>
      <c r="H28" s="94">
        <f t="shared" si="0"/>
        <v>59640</v>
      </c>
      <c r="I28" s="119"/>
      <c r="J28" s="99"/>
      <c r="K28" s="37"/>
      <c r="L28" s="37"/>
      <c r="M28" s="37"/>
      <c r="N28" s="37"/>
      <c r="O28" s="37"/>
      <c r="P28" s="37"/>
      <c r="Q28" s="38">
        <f t="shared" si="2"/>
        <v>0</v>
      </c>
      <c r="R28" s="124"/>
      <c r="S28" s="40"/>
      <c r="T28" s="41"/>
      <c r="U28" s="41"/>
      <c r="V28" s="41"/>
      <c r="W28" s="41"/>
      <c r="X28" s="41"/>
      <c r="Y28" s="41"/>
      <c r="Z28" s="41"/>
      <c r="AA28" s="41"/>
      <c r="AB28" s="41"/>
      <c r="AC28" s="41"/>
      <c r="AD28" s="41"/>
      <c r="AE28" s="41"/>
      <c r="AF28" s="41"/>
      <c r="AG28" s="41"/>
      <c r="AH28" s="100">
        <f t="shared" si="1"/>
        <v>0</v>
      </c>
    </row>
    <row r="29" spans="1:34" ht="15.75" customHeight="1" x14ac:dyDescent="0.25">
      <c r="A29" s="93"/>
      <c r="B29" s="46"/>
      <c r="C29" s="46"/>
      <c r="D29" s="46"/>
      <c r="E29" s="45"/>
      <c r="F29" s="34" t="s">
        <v>0</v>
      </c>
      <c r="G29" s="43"/>
      <c r="H29" s="94">
        <f t="shared" si="0"/>
        <v>59640</v>
      </c>
      <c r="I29" s="119"/>
      <c r="J29" s="99"/>
      <c r="K29" s="37"/>
      <c r="L29" s="37"/>
      <c r="M29" s="37"/>
      <c r="N29" s="37"/>
      <c r="O29" s="37"/>
      <c r="P29" s="37"/>
      <c r="Q29" s="38">
        <f t="shared" si="2"/>
        <v>0</v>
      </c>
      <c r="R29" s="124"/>
      <c r="S29" s="40"/>
      <c r="T29" s="41"/>
      <c r="U29" s="41"/>
      <c r="V29" s="41"/>
      <c r="W29" s="41"/>
      <c r="X29" s="41"/>
      <c r="Y29" s="41"/>
      <c r="Z29" s="41"/>
      <c r="AA29" s="41"/>
      <c r="AB29" s="41"/>
      <c r="AC29" s="41"/>
      <c r="AD29" s="41"/>
      <c r="AE29" s="41"/>
      <c r="AF29" s="41"/>
      <c r="AG29" s="41"/>
      <c r="AH29" s="100">
        <f t="shared" si="1"/>
        <v>0</v>
      </c>
    </row>
    <row r="30" spans="1:34" ht="9" customHeight="1" thickBot="1" x14ac:dyDescent="0.3">
      <c r="A30" s="95"/>
      <c r="B30" s="48"/>
      <c r="C30" s="48"/>
      <c r="D30" s="48"/>
      <c r="E30" s="49"/>
      <c r="F30" s="50"/>
      <c r="G30" s="51"/>
      <c r="H30" s="96"/>
      <c r="I30" s="119"/>
      <c r="J30" s="99"/>
      <c r="K30" s="37"/>
      <c r="L30" s="37"/>
      <c r="M30" s="37"/>
      <c r="N30" s="37"/>
      <c r="O30" s="37"/>
      <c r="P30" s="37"/>
      <c r="Q30" s="38">
        <f t="shared" si="2"/>
        <v>0</v>
      </c>
      <c r="R30" s="124"/>
      <c r="S30" s="40"/>
      <c r="T30" s="41"/>
      <c r="U30" s="41"/>
      <c r="V30" s="41"/>
      <c r="W30" s="41"/>
      <c r="X30" s="41"/>
      <c r="Y30" s="41"/>
      <c r="Z30" s="41"/>
      <c r="AA30" s="41"/>
      <c r="AB30" s="41"/>
      <c r="AC30" s="41"/>
      <c r="AD30" s="41"/>
      <c r="AE30" s="41"/>
      <c r="AF30" s="41"/>
      <c r="AG30" s="41"/>
      <c r="AH30" s="100">
        <f t="shared" si="1"/>
        <v>0</v>
      </c>
    </row>
    <row r="31" spans="1:34" ht="15.75" customHeight="1" thickBot="1" x14ac:dyDescent="0.3">
      <c r="A31" s="116"/>
      <c r="B31" s="117"/>
      <c r="C31" s="117"/>
      <c r="D31" s="117"/>
      <c r="E31" s="118"/>
      <c r="F31" s="73" t="s">
        <v>0</v>
      </c>
      <c r="G31" s="74"/>
      <c r="H31" s="101">
        <f>IF(F31="P",H29-G31,IF(F31="R",H29+G31))</f>
        <v>59640</v>
      </c>
      <c r="I31" s="119"/>
      <c r="J31" s="102">
        <f t="shared" ref="J31:O31" si="3">SUM(J5:J30)</f>
        <v>0</v>
      </c>
      <c r="K31" s="103">
        <f t="shared" si="3"/>
        <v>0</v>
      </c>
      <c r="L31" s="103">
        <f t="shared" si="3"/>
        <v>0</v>
      </c>
      <c r="M31" s="103">
        <f t="shared" si="3"/>
        <v>46800</v>
      </c>
      <c r="N31" s="103">
        <f t="shared" si="3"/>
        <v>0</v>
      </c>
      <c r="O31" s="103">
        <f t="shared" si="3"/>
        <v>0</v>
      </c>
      <c r="P31" s="103"/>
      <c r="Q31" s="104">
        <f>SUM(Q5:Q30)</f>
        <v>46800</v>
      </c>
      <c r="R31" s="105"/>
      <c r="S31" s="106">
        <f>SUM(S5:S30)</f>
        <v>0</v>
      </c>
      <c r="T31" s="103">
        <f t="shared" ref="T31:AF31" si="4">SUM(T5:T30)</f>
        <v>6540</v>
      </c>
      <c r="U31" s="103">
        <f t="shared" si="4"/>
        <v>2100</v>
      </c>
      <c r="V31" s="103">
        <f t="shared" si="4"/>
        <v>0</v>
      </c>
      <c r="W31" s="103">
        <f t="shared" si="4"/>
        <v>0</v>
      </c>
      <c r="X31" s="103">
        <f t="shared" si="4"/>
        <v>350</v>
      </c>
      <c r="Y31" s="103">
        <f t="shared" si="4"/>
        <v>2150</v>
      </c>
      <c r="Z31" s="103">
        <f t="shared" si="4"/>
        <v>0</v>
      </c>
      <c r="AA31" s="103">
        <f t="shared" si="4"/>
        <v>0</v>
      </c>
      <c r="AB31" s="103">
        <f t="shared" si="4"/>
        <v>0</v>
      </c>
      <c r="AC31" s="103">
        <f t="shared" si="4"/>
        <v>0</v>
      </c>
      <c r="AD31" s="103">
        <f t="shared" si="4"/>
        <v>520</v>
      </c>
      <c r="AE31" s="103">
        <f t="shared" si="4"/>
        <v>0</v>
      </c>
      <c r="AF31" s="103">
        <f t="shared" si="4"/>
        <v>0</v>
      </c>
      <c r="AG31" s="106"/>
      <c r="AH31" s="107">
        <f>SUM(AH5:AH30)</f>
        <v>11660</v>
      </c>
    </row>
    <row r="32" spans="1:34" ht="15.75" customHeight="1" x14ac:dyDescent="0.25">
      <c r="E32" s="1"/>
    </row>
    <row r="33" spans="1:34" ht="15.75" customHeight="1" thickBot="1" x14ac:dyDescent="0.3">
      <c r="A33" s="19"/>
      <c r="E33" s="321" t="s">
        <v>36</v>
      </c>
      <c r="F33" s="321"/>
      <c r="G33" s="321"/>
      <c r="H33" s="321"/>
      <c r="Y33"/>
      <c r="Z33"/>
      <c r="AA33"/>
      <c r="AB33"/>
      <c r="AC33" s="332" t="s">
        <v>35</v>
      </c>
      <c r="AD33" s="333"/>
      <c r="AE33" s="333"/>
      <c r="AF33" s="333"/>
      <c r="AG33" s="333"/>
      <c r="AH33" s="334"/>
    </row>
    <row r="34" spans="1:34" ht="15.75" customHeight="1" x14ac:dyDescent="0.25">
      <c r="E34" s="54" t="s">
        <v>37</v>
      </c>
      <c r="F34" s="55"/>
      <c r="G34" s="56"/>
      <c r="H34" s="57">
        <f>H31</f>
        <v>59640</v>
      </c>
      <c r="Y34"/>
      <c r="Z34"/>
      <c r="AA34"/>
      <c r="AB34"/>
      <c r="AC34" s="140"/>
      <c r="AD34" s="77"/>
      <c r="AE34" s="77"/>
      <c r="AF34" s="77" t="s">
        <v>42</v>
      </c>
      <c r="AG34" s="76"/>
      <c r="AH34" s="108">
        <f>Q31-AH31</f>
        <v>35140</v>
      </c>
    </row>
    <row r="35" spans="1:34" ht="15.75" customHeight="1" x14ac:dyDescent="0.25">
      <c r="E35" s="58" t="s">
        <v>29</v>
      </c>
      <c r="H35" s="59"/>
      <c r="Y35"/>
      <c r="Z35"/>
      <c r="AA35"/>
      <c r="AB35"/>
      <c r="AC35" s="141"/>
      <c r="AD35" s="78"/>
      <c r="AE35" s="78"/>
      <c r="AF35" s="78" t="s">
        <v>43</v>
      </c>
      <c r="AG35" s="76"/>
      <c r="AH35" s="109">
        <f>H34-H5</f>
        <v>35140</v>
      </c>
    </row>
    <row r="36" spans="1:34" ht="15.75" customHeight="1" x14ac:dyDescent="0.25">
      <c r="E36" s="61" t="s">
        <v>50</v>
      </c>
      <c r="G36" s="126">
        <v>0</v>
      </c>
      <c r="H36" s="59"/>
      <c r="Y36"/>
      <c r="Z36"/>
      <c r="AA36"/>
      <c r="AB36"/>
      <c r="AC36" s="142"/>
      <c r="AD36" s="111"/>
      <c r="AE36" s="111"/>
      <c r="AF36" s="111" t="s">
        <v>44</v>
      </c>
      <c r="AG36" s="110"/>
      <c r="AH36" s="112">
        <f>AH35-AH34</f>
        <v>0</v>
      </c>
    </row>
    <row r="37" spans="1:34" ht="15.75" customHeight="1" x14ac:dyDescent="0.25">
      <c r="E37" s="61"/>
      <c r="G37" s="126">
        <v>0</v>
      </c>
      <c r="H37" s="59"/>
      <c r="Y37"/>
      <c r="Z37"/>
      <c r="AA37"/>
      <c r="AB37"/>
      <c r="AC37" s="18"/>
      <c r="AD37" s="18"/>
      <c r="AE37" s="18"/>
      <c r="AF37" s="18"/>
      <c r="AH37" s="60"/>
    </row>
    <row r="38" spans="1:34" ht="15.75" customHeight="1" x14ac:dyDescent="0.25">
      <c r="E38" s="61"/>
      <c r="G38" s="126">
        <v>0</v>
      </c>
      <c r="H38" s="59">
        <f>SUM(G36:G38)</f>
        <v>0</v>
      </c>
      <c r="Y38"/>
      <c r="Z38"/>
      <c r="AA38"/>
      <c r="AB38"/>
      <c r="AC38" s="18"/>
      <c r="AD38" s="18"/>
      <c r="AE38" s="18"/>
      <c r="AF38" s="18"/>
      <c r="AH38" s="60"/>
    </row>
    <row r="39" spans="1:34" ht="15.75" customHeight="1" x14ac:dyDescent="0.25">
      <c r="E39" s="58" t="s">
        <v>39</v>
      </c>
      <c r="H39" s="59"/>
      <c r="Y39"/>
      <c r="Z39"/>
      <c r="AA39"/>
      <c r="AB39"/>
      <c r="AC39" s="18"/>
      <c r="AD39" s="18"/>
      <c r="AE39" s="18"/>
      <c r="AF39" s="18"/>
      <c r="AH39" s="60"/>
    </row>
    <row r="40" spans="1:34" ht="15.75" customHeight="1" x14ac:dyDescent="0.25">
      <c r="E40" s="58"/>
      <c r="H40" s="59"/>
      <c r="AB40" s="18"/>
      <c r="AC40" s="18"/>
      <c r="AD40" s="18"/>
      <c r="AE40" s="18"/>
      <c r="AF40" s="18"/>
      <c r="AH40" s="64"/>
    </row>
    <row r="41" spans="1:34" ht="15.75" customHeight="1" x14ac:dyDescent="0.25">
      <c r="E41" s="79" t="s">
        <v>30</v>
      </c>
      <c r="F41" s="80"/>
      <c r="G41" s="81"/>
      <c r="H41" s="63">
        <f>SUM(H34:H35)</f>
        <v>59640</v>
      </c>
      <c r="AB41" s="18"/>
      <c r="AC41" s="18"/>
      <c r="AD41" s="18"/>
      <c r="AE41" s="18"/>
      <c r="AF41" s="18"/>
      <c r="AH41" s="64"/>
    </row>
    <row r="42" spans="1:34" ht="15.75" customHeight="1" x14ac:dyDescent="0.25">
      <c r="E42" s="62"/>
      <c r="H42" s="65"/>
      <c r="AB42" s="18"/>
      <c r="AC42" s="18"/>
      <c r="AD42" s="18"/>
      <c r="AE42" s="18"/>
      <c r="AF42" s="18"/>
      <c r="AH42" s="64"/>
    </row>
    <row r="43" spans="1:34" ht="15.75" customHeight="1" x14ac:dyDescent="0.25">
      <c r="E43" s="79" t="s">
        <v>31</v>
      </c>
      <c r="F43" s="80"/>
      <c r="G43" s="81"/>
      <c r="H43" s="125">
        <v>59640</v>
      </c>
      <c r="AB43" s="18"/>
      <c r="AC43" s="18"/>
      <c r="AD43" s="18"/>
      <c r="AE43" s="18"/>
      <c r="AF43" s="18"/>
      <c r="AH43" s="64"/>
    </row>
    <row r="44" spans="1:34" ht="15.75" customHeight="1" x14ac:dyDescent="0.25">
      <c r="E44" s="62"/>
      <c r="H44" s="65"/>
      <c r="AB44" s="18"/>
      <c r="AC44" s="18"/>
      <c r="AD44" s="18"/>
      <c r="AE44" s="18"/>
      <c r="AF44" s="18"/>
      <c r="AH44" s="64"/>
    </row>
    <row r="45" spans="1:34" ht="15.75" customHeight="1" x14ac:dyDescent="0.25">
      <c r="E45" s="115" t="s">
        <v>44</v>
      </c>
      <c r="F45" s="80"/>
      <c r="G45" s="81"/>
      <c r="H45" s="63">
        <f>H41-H43</f>
        <v>0</v>
      </c>
      <c r="AB45" s="18"/>
      <c r="AC45" s="18"/>
      <c r="AD45" s="18"/>
      <c r="AE45" s="18"/>
      <c r="AF45" s="18"/>
      <c r="AH45" s="64"/>
    </row>
    <row r="46" spans="1:34" ht="15.75" customHeight="1" thickBot="1" x14ac:dyDescent="0.3">
      <c r="E46" s="66"/>
      <c r="F46" s="67"/>
      <c r="G46" s="68"/>
      <c r="H46" s="69"/>
    </row>
    <row r="47" spans="1:34" ht="15.75" customHeight="1" x14ac:dyDescent="0.25">
      <c r="E47" s="1"/>
    </row>
    <row r="48" spans="1:34" ht="15.75" customHeight="1" x14ac:dyDescent="0.25">
      <c r="E48" s="1"/>
    </row>
    <row r="49" spans="5:5" ht="15.75" customHeight="1" x14ac:dyDescent="0.25">
      <c r="E49" s="1"/>
    </row>
    <row r="50" spans="5:5" ht="15.75" customHeight="1" x14ac:dyDescent="0.25"/>
    <row r="51" spans="5:5" ht="15.75" customHeight="1" x14ac:dyDescent="0.25"/>
    <row r="52" spans="5:5" ht="15.75" customHeight="1" x14ac:dyDescent="0.25"/>
    <row r="53" spans="5:5" ht="15.75" customHeight="1" x14ac:dyDescent="0.25"/>
    <row r="54" spans="5:5" ht="15.75" customHeight="1" x14ac:dyDescent="0.25"/>
    <row r="55" spans="5:5" ht="15.75" customHeight="1" x14ac:dyDescent="0.25"/>
    <row r="56" spans="5:5" ht="15.75" customHeight="1" x14ac:dyDescent="0.25"/>
    <row r="57" spans="5:5" ht="15.75" customHeight="1" x14ac:dyDescent="0.25"/>
    <row r="58" spans="5:5" ht="15.75" customHeight="1" x14ac:dyDescent="0.25"/>
    <row r="59" spans="5:5" ht="15.75" customHeight="1" x14ac:dyDescent="0.25"/>
    <row r="60" spans="5:5" ht="15.75" customHeight="1" x14ac:dyDescent="0.25"/>
    <row r="61" spans="5:5" ht="15.75" customHeight="1" x14ac:dyDescent="0.25"/>
    <row r="62" spans="5:5" ht="15.75" customHeight="1" x14ac:dyDescent="0.25"/>
    <row r="63" spans="5:5" ht="15.75" customHeight="1" x14ac:dyDescent="0.25"/>
    <row r="64" spans="5:5" ht="15.75" customHeight="1" x14ac:dyDescent="0.25"/>
    <row r="65" ht="15.75" customHeight="1" x14ac:dyDescent="0.25"/>
    <row r="66" ht="15.75" customHeight="1" x14ac:dyDescent="0.25"/>
  </sheetData>
  <sheetProtection formatColumns="0" selectLockedCells="1"/>
  <mergeCells count="7">
    <mergeCell ref="J1:AH1"/>
    <mergeCell ref="A1:H1"/>
    <mergeCell ref="J2:Q2"/>
    <mergeCell ref="S2:AH2"/>
    <mergeCell ref="E33:H33"/>
    <mergeCell ref="AC33:AH33"/>
    <mergeCell ref="A2:H2"/>
  </mergeCells>
  <dataValidations count="1">
    <dataValidation type="textLength" operator="lessThanOrEqual" allowBlank="1" showInputMessage="1" showErrorMessage="1" sqref="F6:F31" xr:uid="{00000000-0002-0000-0500-000000000000}">
      <formula1>28</formula1>
    </dataValidation>
  </dataValidations>
  <pageMargins left="0.74803149606299213" right="0.74803149606299213" top="0.98425196850393704" bottom="0.98425196850393704" header="0.51181102362204722" footer="0.51181102362204722"/>
  <pageSetup paperSize="9" scale="60" fitToHeight="5" orientation="landscape" r:id="rId1"/>
  <headerFooter alignWithMargins="0">
    <oddFooter>&amp;L&amp;F&amp;A</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AH66"/>
  <sheetViews>
    <sheetView zoomScale="91" zoomScaleNormal="91" zoomScalePageLayoutView="91" workbookViewId="0">
      <pane xSplit="4" ySplit="4" topLeftCell="E5" activePane="bottomRight" state="frozen"/>
      <selection activeCell="B9" sqref="B9"/>
      <selection pane="topRight" activeCell="B9" sqref="B9"/>
      <selection pane="bottomLeft" activeCell="B9" sqref="B9"/>
      <selection pane="bottomRight" activeCell="B9" sqref="B9"/>
    </sheetView>
  </sheetViews>
  <sheetFormatPr defaultColWidth="8.85546875" defaultRowHeight="15.75" x14ac:dyDescent="0.25"/>
  <cols>
    <col min="1" max="1" width="12.85546875" style="52" bestFit="1" customWidth="1"/>
    <col min="2" max="2" width="13.7109375" style="19" customWidth="1"/>
    <col min="3" max="3" width="11.85546875" style="19" customWidth="1"/>
    <col min="4" max="4" width="5.7109375" style="19" customWidth="1"/>
    <col min="5" max="5" width="46" style="12" bestFit="1" customWidth="1"/>
    <col min="6" max="6" width="4.140625" style="12" bestFit="1" customWidth="1"/>
    <col min="7" max="7" width="14.42578125" style="53" customWidth="1"/>
    <col min="8" max="8" width="15" style="39" customWidth="1"/>
    <col min="9" max="9" width="10.28515625" style="1" bestFit="1" customWidth="1"/>
    <col min="10" max="10" width="7.85546875" style="1" bestFit="1" customWidth="1"/>
    <col min="11" max="11" width="10.140625" style="1" bestFit="1" customWidth="1"/>
    <col min="12" max="12" width="6.28515625" style="1" bestFit="1" customWidth="1"/>
    <col min="13" max="13" width="7.140625" style="1" bestFit="1" customWidth="1"/>
    <col min="14" max="14" width="11" style="1" bestFit="1" customWidth="1"/>
    <col min="15" max="15" width="11" style="1" customWidth="1"/>
    <col min="16" max="16" width="2.140625" style="1" customWidth="1"/>
    <col min="17" max="17" width="11.42578125" style="1" customWidth="1"/>
    <col min="18" max="18" width="2.28515625" style="1" customWidth="1"/>
    <col min="19" max="24" width="11.42578125" style="1" customWidth="1"/>
    <col min="25" max="25" width="13.7109375" style="1" customWidth="1"/>
    <col min="26" max="32" width="11.42578125" style="1" customWidth="1"/>
    <col min="33" max="33" width="2.140625" style="1" customWidth="1"/>
    <col min="34" max="34" width="10.42578125" style="1" bestFit="1" customWidth="1"/>
    <col min="35" max="71" width="11.42578125" style="1" customWidth="1"/>
    <col min="72" max="72" width="35.42578125" style="1" customWidth="1"/>
    <col min="73" max="73" width="41.28515625" style="1" customWidth="1"/>
    <col min="74" max="74" width="39.7109375" style="1" customWidth="1"/>
    <col min="75" max="75" width="31" style="1" customWidth="1"/>
    <col min="76" max="76" width="41.28515625" style="1" customWidth="1"/>
    <col min="77" max="77" width="30.7109375" style="1" customWidth="1"/>
    <col min="78" max="78" width="30.42578125" style="1" customWidth="1"/>
    <col min="79" max="79" width="37.42578125" style="1" customWidth="1"/>
    <col min="80" max="80" width="41.28515625" style="1" customWidth="1"/>
    <col min="81" max="81" width="39.7109375" style="1" customWidth="1"/>
    <col min="82" max="82" width="35.42578125" style="1" customWidth="1"/>
    <col min="83" max="83" width="41.28515625" style="1" customWidth="1"/>
    <col min="84" max="84" width="39.140625" style="1" customWidth="1"/>
    <col min="85" max="86" width="41.28515625" style="1" customWidth="1"/>
    <col min="87" max="87" width="39.7109375" style="1" customWidth="1"/>
    <col min="88" max="88" width="31" style="1" customWidth="1"/>
    <col min="89" max="89" width="41.28515625" style="1" customWidth="1"/>
    <col min="90" max="90" width="25.7109375" style="1" customWidth="1"/>
    <col min="91" max="91" width="35.42578125" style="1" customWidth="1"/>
    <col min="92" max="93" width="41.28515625" style="1" customWidth="1"/>
    <col min="94" max="94" width="39.7109375" style="1" customWidth="1"/>
    <col min="95" max="95" width="35.42578125" style="1" customWidth="1"/>
    <col min="96" max="96" width="31.42578125" style="1" customWidth="1"/>
    <col min="97" max="97" width="39" style="1" customWidth="1"/>
    <col min="98" max="99" width="39.7109375" style="1" customWidth="1"/>
    <col min="100" max="100" width="28.7109375" style="1" customWidth="1"/>
    <col min="101" max="101" width="40.7109375" style="1" customWidth="1"/>
    <col min="102" max="102" width="39.140625" style="1" customWidth="1"/>
    <col min="103" max="103" width="35.42578125" style="1" customWidth="1"/>
    <col min="104" max="104" width="40.7109375" style="1" customWidth="1"/>
    <col min="105" max="105" width="39.140625" style="1" customWidth="1"/>
    <col min="106" max="106" width="35.42578125" style="1" customWidth="1"/>
    <col min="107" max="107" width="24.42578125" style="1" customWidth="1"/>
    <col min="108" max="108" width="39.140625" style="1" customWidth="1"/>
    <col min="109" max="109" width="41.28515625" style="1" customWidth="1"/>
    <col min="110" max="110" width="39" style="1" bestFit="1" customWidth="1"/>
    <col min="111" max="111" width="33.28515625" style="1" bestFit="1" customWidth="1"/>
    <col min="112" max="112" width="25.42578125" style="1" bestFit="1" customWidth="1"/>
    <col min="113" max="113" width="39" style="1" bestFit="1" customWidth="1"/>
    <col min="114" max="114" width="35.42578125" style="1" bestFit="1" customWidth="1"/>
    <col min="115" max="115" width="33.28515625" style="1" bestFit="1" customWidth="1"/>
    <col min="116" max="116" width="39.140625" style="1" bestFit="1" customWidth="1"/>
    <col min="117" max="117" width="41.28515625" style="1" bestFit="1" customWidth="1"/>
    <col min="118" max="119" width="39.140625" style="1" bestFit="1" customWidth="1"/>
    <col min="120" max="256" width="11.42578125" style="1" customWidth="1"/>
    <col min="257" max="16384" width="8.85546875" style="1"/>
  </cols>
  <sheetData>
    <row r="1" spans="1:34" ht="18" customHeight="1" x14ac:dyDescent="0.3">
      <c r="A1" s="322" t="s">
        <v>152</v>
      </c>
      <c r="B1" s="323"/>
      <c r="C1" s="323"/>
      <c r="D1" s="323"/>
      <c r="E1" s="323"/>
      <c r="F1" s="323"/>
      <c r="G1" s="323"/>
      <c r="H1" s="324"/>
      <c r="I1" s="119"/>
      <c r="J1" s="318" t="s">
        <v>27</v>
      </c>
      <c r="K1" s="319"/>
      <c r="L1" s="319"/>
      <c r="M1" s="319"/>
      <c r="N1" s="319"/>
      <c r="O1" s="319"/>
      <c r="P1" s="319"/>
      <c r="Q1" s="319"/>
      <c r="R1" s="319"/>
      <c r="S1" s="319"/>
      <c r="T1" s="319"/>
      <c r="U1" s="319"/>
      <c r="V1" s="319"/>
      <c r="W1" s="319"/>
      <c r="X1" s="319"/>
      <c r="Y1" s="319"/>
      <c r="Z1" s="319"/>
      <c r="AA1" s="319"/>
      <c r="AB1" s="319"/>
      <c r="AC1" s="319"/>
      <c r="AD1" s="319"/>
      <c r="AE1" s="319"/>
      <c r="AF1" s="319"/>
      <c r="AG1" s="319"/>
      <c r="AH1" s="320"/>
    </row>
    <row r="2" spans="1:34" x14ac:dyDescent="0.25">
      <c r="A2" s="335" t="s">
        <v>151</v>
      </c>
      <c r="B2" s="336"/>
      <c r="C2" s="336"/>
      <c r="D2" s="336"/>
      <c r="E2" s="336"/>
      <c r="F2" s="336"/>
      <c r="G2" s="336"/>
      <c r="H2" s="337"/>
      <c r="I2" s="119"/>
      <c r="J2" s="325" t="s">
        <v>18</v>
      </c>
      <c r="K2" s="326"/>
      <c r="L2" s="326"/>
      <c r="M2" s="326"/>
      <c r="N2" s="326"/>
      <c r="O2" s="326"/>
      <c r="P2" s="326"/>
      <c r="Q2" s="327"/>
      <c r="R2" s="119"/>
      <c r="S2" s="328" t="s">
        <v>19</v>
      </c>
      <c r="T2" s="329"/>
      <c r="U2" s="329"/>
      <c r="V2" s="329"/>
      <c r="W2" s="329"/>
      <c r="X2" s="329"/>
      <c r="Y2" s="329"/>
      <c r="Z2" s="329"/>
      <c r="AA2" s="329"/>
      <c r="AB2" s="329"/>
      <c r="AC2" s="329"/>
      <c r="AD2" s="329"/>
      <c r="AE2" s="329"/>
      <c r="AF2" s="329"/>
      <c r="AG2" s="330"/>
      <c r="AH2" s="331"/>
    </row>
    <row r="3" spans="1:34" x14ac:dyDescent="0.25">
      <c r="A3" s="168" t="s">
        <v>40</v>
      </c>
      <c r="B3" s="169" t="s">
        <v>103</v>
      </c>
      <c r="C3" s="169"/>
      <c r="D3" s="169"/>
      <c r="E3" s="170"/>
      <c r="F3" s="171"/>
      <c r="G3" s="172" t="s">
        <v>8</v>
      </c>
      <c r="H3" s="173">
        <f>+Accounts_Month!A3</f>
        <v>45716</v>
      </c>
      <c r="I3" s="119"/>
      <c r="J3" s="270">
        <v>1001</v>
      </c>
      <c r="K3" s="248">
        <v>1002</v>
      </c>
      <c r="L3" s="248">
        <v>1003</v>
      </c>
      <c r="M3" s="248">
        <v>1004</v>
      </c>
      <c r="N3" s="248">
        <v>1005</v>
      </c>
      <c r="O3" s="248">
        <v>9999</v>
      </c>
      <c r="P3" s="271"/>
      <c r="Q3" s="272"/>
      <c r="R3" s="273"/>
      <c r="S3" s="249">
        <v>2001</v>
      </c>
      <c r="T3" s="249">
        <v>2002</v>
      </c>
      <c r="U3" s="249">
        <v>2003</v>
      </c>
      <c r="V3" s="249">
        <v>2004</v>
      </c>
      <c r="W3" s="249">
        <v>2005</v>
      </c>
      <c r="X3" s="249">
        <v>2006</v>
      </c>
      <c r="Y3" s="249">
        <v>2007</v>
      </c>
      <c r="Z3" s="249">
        <v>2008</v>
      </c>
      <c r="AA3" s="249">
        <v>2009</v>
      </c>
      <c r="AB3" s="249">
        <v>2010</v>
      </c>
      <c r="AC3" s="249">
        <v>2011</v>
      </c>
      <c r="AD3" s="249">
        <v>2012</v>
      </c>
      <c r="AE3" s="249">
        <v>2013</v>
      </c>
      <c r="AF3" s="249">
        <v>9999</v>
      </c>
      <c r="AG3" s="246"/>
      <c r="AH3" s="247"/>
    </row>
    <row r="4" spans="1:34" ht="45" customHeight="1" thickBot="1" x14ac:dyDescent="0.3">
      <c r="A4" s="174" t="s">
        <v>12</v>
      </c>
      <c r="B4" s="175" t="s">
        <v>72</v>
      </c>
      <c r="C4" s="175" t="s">
        <v>74</v>
      </c>
      <c r="D4" s="175" t="s">
        <v>73</v>
      </c>
      <c r="E4" s="176" t="s">
        <v>15</v>
      </c>
      <c r="F4" s="177" t="s">
        <v>17</v>
      </c>
      <c r="G4" s="178" t="s">
        <v>16</v>
      </c>
      <c r="H4" s="179" t="s">
        <v>153</v>
      </c>
      <c r="I4" s="119"/>
      <c r="J4" s="265" t="s">
        <v>127</v>
      </c>
      <c r="K4" s="266" t="s">
        <v>128</v>
      </c>
      <c r="L4" s="266" t="s">
        <v>129</v>
      </c>
      <c r="M4" s="267" t="s">
        <v>130</v>
      </c>
      <c r="N4" s="267" t="s">
        <v>13</v>
      </c>
      <c r="O4" s="268" t="s">
        <v>26</v>
      </c>
      <c r="P4" s="268"/>
      <c r="Q4" s="268" t="s">
        <v>56</v>
      </c>
      <c r="R4" s="120"/>
      <c r="S4" s="269" t="s">
        <v>137</v>
      </c>
      <c r="T4" s="269" t="s">
        <v>138</v>
      </c>
      <c r="U4" s="269" t="s">
        <v>139</v>
      </c>
      <c r="V4" s="269" t="s">
        <v>65</v>
      </c>
      <c r="W4" s="269" t="s">
        <v>66</v>
      </c>
      <c r="X4" s="269" t="s">
        <v>134</v>
      </c>
      <c r="Y4" s="269" t="s">
        <v>135</v>
      </c>
      <c r="Z4" s="269" t="s">
        <v>22</v>
      </c>
      <c r="AA4" s="269" t="s">
        <v>23</v>
      </c>
      <c r="AB4" s="269" t="s">
        <v>24</v>
      </c>
      <c r="AC4" s="269" t="s">
        <v>20</v>
      </c>
      <c r="AD4" s="269" t="s">
        <v>136</v>
      </c>
      <c r="AE4" s="269" t="s">
        <v>21</v>
      </c>
      <c r="AF4" s="269" t="s">
        <v>25</v>
      </c>
      <c r="AG4" s="89"/>
      <c r="AH4" s="90" t="s">
        <v>57</v>
      </c>
    </row>
    <row r="5" spans="1:34" s="27" customFormat="1" ht="17.100000000000001" customHeight="1" x14ac:dyDescent="0.25">
      <c r="A5" s="84"/>
      <c r="B5" s="85"/>
      <c r="C5" s="151"/>
      <c r="D5" s="151"/>
      <c r="E5" s="157" t="s">
        <v>90</v>
      </c>
      <c r="F5" s="86"/>
      <c r="G5" s="87"/>
      <c r="H5" s="88">
        <v>250</v>
      </c>
      <c r="I5" s="121"/>
      <c r="J5" s="97"/>
      <c r="K5" s="28"/>
      <c r="L5" s="28"/>
      <c r="M5" s="28"/>
      <c r="N5" s="28"/>
      <c r="O5" s="28"/>
      <c r="P5" s="28"/>
      <c r="Q5" s="28"/>
      <c r="R5" s="123"/>
      <c r="S5" s="29"/>
      <c r="T5" s="30"/>
      <c r="U5" s="30"/>
      <c r="V5" s="30"/>
      <c r="W5" s="30"/>
      <c r="X5" s="30"/>
      <c r="Y5" s="30"/>
      <c r="Z5" s="30"/>
      <c r="AA5" s="30"/>
      <c r="AB5" s="30"/>
      <c r="AC5" s="30"/>
      <c r="AD5" s="30"/>
      <c r="AE5" s="30"/>
      <c r="AF5" s="30"/>
      <c r="AG5" s="30"/>
      <c r="AH5" s="98"/>
    </row>
    <row r="6" spans="1:34" ht="15.75" customHeight="1" x14ac:dyDescent="0.25">
      <c r="A6" s="31">
        <v>45662</v>
      </c>
      <c r="B6" s="32" t="s">
        <v>116</v>
      </c>
      <c r="C6" s="32"/>
      <c r="D6" s="32"/>
      <c r="E6" s="33" t="s">
        <v>147</v>
      </c>
      <c r="F6" s="34" t="s">
        <v>1</v>
      </c>
      <c r="G6" s="35">
        <v>3650</v>
      </c>
      <c r="H6" s="36">
        <f t="shared" ref="H6:H29" si="0">IF(F6="P",H5-G6,IF(F6="R",H5+G6))</f>
        <v>3900</v>
      </c>
      <c r="I6" s="119"/>
      <c r="J6" s="99"/>
      <c r="K6" s="37"/>
      <c r="L6" s="37"/>
      <c r="M6" s="37"/>
      <c r="N6" s="37"/>
      <c r="O6" s="37">
        <f>G6</f>
        <v>3650</v>
      </c>
      <c r="P6" s="37"/>
      <c r="Q6" s="38">
        <f>SUM(J6:P6)</f>
        <v>3650</v>
      </c>
      <c r="R6" s="124"/>
      <c r="S6" s="40"/>
      <c r="T6" s="41"/>
      <c r="U6" s="41"/>
      <c r="V6" s="41"/>
      <c r="W6" s="41"/>
      <c r="X6" s="41"/>
      <c r="Y6" s="41"/>
      <c r="Z6" s="41"/>
      <c r="AA6" s="41"/>
      <c r="AB6" s="41"/>
      <c r="AC6" s="41"/>
      <c r="AD6" s="41"/>
      <c r="AE6" s="41"/>
      <c r="AF6" s="41"/>
      <c r="AG6" s="41"/>
      <c r="AH6" s="100">
        <f t="shared" ref="AH6:AH30" si="1">SUM(S6:AG6)</f>
        <v>0</v>
      </c>
    </row>
    <row r="7" spans="1:34" ht="15.75" customHeight="1" x14ac:dyDescent="0.25">
      <c r="A7" s="31">
        <v>45688</v>
      </c>
      <c r="B7" s="32" t="s">
        <v>117</v>
      </c>
      <c r="C7" s="32"/>
      <c r="D7" s="32"/>
      <c r="E7" s="42" t="s">
        <v>168</v>
      </c>
      <c r="F7" s="34" t="s">
        <v>0</v>
      </c>
      <c r="G7" s="43">
        <v>650</v>
      </c>
      <c r="H7" s="36">
        <f t="shared" si="0"/>
        <v>3250</v>
      </c>
      <c r="I7" s="119"/>
      <c r="J7" s="99"/>
      <c r="K7" s="37"/>
      <c r="L7" s="37"/>
      <c r="M7" s="37"/>
      <c r="N7" s="37"/>
      <c r="O7" s="37"/>
      <c r="P7" s="37"/>
      <c r="Q7" s="38">
        <f t="shared" ref="Q7:Q30" si="2">SUM(J7:P7)</f>
        <v>0</v>
      </c>
      <c r="R7" s="124"/>
      <c r="S7" s="40"/>
      <c r="T7" s="41"/>
      <c r="U7" s="41"/>
      <c r="W7" s="41"/>
      <c r="X7" s="41"/>
      <c r="Y7" s="41"/>
      <c r="AA7" s="41"/>
      <c r="AB7" s="41"/>
      <c r="AC7" s="41">
        <f>G7</f>
        <v>650</v>
      </c>
      <c r="AD7" s="41"/>
      <c r="AE7" s="41"/>
      <c r="AF7" s="41"/>
      <c r="AG7" s="41"/>
      <c r="AH7" s="100">
        <f t="shared" si="1"/>
        <v>650</v>
      </c>
    </row>
    <row r="8" spans="1:34" ht="15.75" customHeight="1" x14ac:dyDescent="0.25">
      <c r="A8" s="31">
        <v>45670</v>
      </c>
      <c r="B8" s="32" t="s">
        <v>118</v>
      </c>
      <c r="C8" s="32"/>
      <c r="D8" s="32"/>
      <c r="E8" s="42" t="s">
        <v>53</v>
      </c>
      <c r="F8" s="34" t="s">
        <v>0</v>
      </c>
      <c r="G8" s="43">
        <v>1780</v>
      </c>
      <c r="H8" s="36">
        <f t="shared" si="0"/>
        <v>1470</v>
      </c>
      <c r="I8" s="119"/>
      <c r="J8" s="99"/>
      <c r="K8" s="37"/>
      <c r="L8" s="37"/>
      <c r="M8" s="37"/>
      <c r="N8" s="37"/>
      <c r="O8" s="37"/>
      <c r="P8" s="37"/>
      <c r="Q8" s="38">
        <f t="shared" si="2"/>
        <v>0</v>
      </c>
      <c r="R8" s="124"/>
      <c r="S8" s="40"/>
      <c r="T8" s="41"/>
      <c r="U8" s="41"/>
      <c r="V8" s="41"/>
      <c r="W8" s="41"/>
      <c r="X8" s="41"/>
      <c r="Y8" s="41"/>
      <c r="Z8" s="41"/>
      <c r="AB8" s="41">
        <f>G8</f>
        <v>1780</v>
      </c>
      <c r="AC8" s="41"/>
      <c r="AD8" s="41"/>
      <c r="AE8" s="41"/>
      <c r="AF8" s="41"/>
      <c r="AG8" s="41"/>
      <c r="AH8" s="100">
        <f t="shared" si="1"/>
        <v>1780</v>
      </c>
    </row>
    <row r="9" spans="1:34" ht="15.75" customHeight="1" x14ac:dyDescent="0.25">
      <c r="A9" s="31"/>
      <c r="B9" s="32"/>
      <c r="C9" s="32"/>
      <c r="D9" s="32"/>
      <c r="E9" s="42"/>
      <c r="F9" s="34" t="s">
        <v>0</v>
      </c>
      <c r="G9" s="43"/>
      <c r="H9" s="36">
        <f t="shared" si="0"/>
        <v>1470</v>
      </c>
      <c r="I9" s="119"/>
      <c r="J9" s="99"/>
      <c r="K9" s="37"/>
      <c r="L9" s="37"/>
      <c r="M9" s="37"/>
      <c r="N9" s="37"/>
      <c r="O9" s="37"/>
      <c r="P9" s="37"/>
      <c r="Q9" s="38">
        <f t="shared" si="2"/>
        <v>0</v>
      </c>
      <c r="R9" s="124"/>
      <c r="S9" s="40"/>
      <c r="T9" s="41"/>
      <c r="U9" s="41"/>
      <c r="V9" s="41"/>
      <c r="W9" s="41"/>
      <c r="X9" s="41"/>
      <c r="Y9" s="41"/>
      <c r="Z9" s="41"/>
      <c r="AA9" s="41"/>
      <c r="AB9" s="41"/>
      <c r="AC9" s="41"/>
      <c r="AD9" s="41"/>
      <c r="AE9" s="41"/>
      <c r="AF9" s="41"/>
      <c r="AG9" s="41"/>
      <c r="AH9" s="100">
        <f t="shared" si="1"/>
        <v>0</v>
      </c>
    </row>
    <row r="10" spans="1:34" ht="15.75" customHeight="1" x14ac:dyDescent="0.25">
      <c r="A10" s="31"/>
      <c r="B10" s="32"/>
      <c r="C10" s="32"/>
      <c r="D10" s="32"/>
      <c r="E10" s="42"/>
      <c r="F10" s="34" t="s">
        <v>0</v>
      </c>
      <c r="G10" s="43"/>
      <c r="H10" s="36">
        <f t="shared" si="0"/>
        <v>1470</v>
      </c>
      <c r="I10" s="119"/>
      <c r="J10" s="99"/>
      <c r="K10" s="37"/>
      <c r="L10" s="37"/>
      <c r="M10" s="37"/>
      <c r="N10" s="37"/>
      <c r="O10" s="37"/>
      <c r="P10" s="37"/>
      <c r="Q10" s="38">
        <f t="shared" si="2"/>
        <v>0</v>
      </c>
      <c r="R10" s="124"/>
      <c r="S10" s="40"/>
      <c r="T10" s="41"/>
      <c r="U10" s="41"/>
      <c r="V10" s="41"/>
      <c r="W10" s="41"/>
      <c r="X10" s="41"/>
      <c r="Y10" s="41"/>
      <c r="Z10" s="41"/>
      <c r="AA10" s="41"/>
      <c r="AB10" s="41"/>
      <c r="AC10" s="41"/>
      <c r="AD10" s="41"/>
      <c r="AE10" s="41"/>
      <c r="AF10" s="41"/>
      <c r="AG10" s="41"/>
      <c r="AH10" s="100">
        <f t="shared" si="1"/>
        <v>0</v>
      </c>
    </row>
    <row r="11" spans="1:34" ht="15.75" customHeight="1" x14ac:dyDescent="0.25">
      <c r="A11" s="31"/>
      <c r="B11" s="32"/>
      <c r="C11" s="32"/>
      <c r="D11" s="32"/>
      <c r="E11" s="42"/>
      <c r="F11" s="34" t="s">
        <v>0</v>
      </c>
      <c r="G11" s="43"/>
      <c r="H11" s="36">
        <f t="shared" si="0"/>
        <v>1470</v>
      </c>
      <c r="I11" s="119"/>
      <c r="J11" s="99"/>
      <c r="K11" s="37"/>
      <c r="L11" s="37"/>
      <c r="M11" s="37"/>
      <c r="N11" s="37"/>
      <c r="O11" s="37"/>
      <c r="P11" s="37"/>
      <c r="Q11" s="38">
        <f t="shared" si="2"/>
        <v>0</v>
      </c>
      <c r="R11" s="124"/>
      <c r="S11" s="40"/>
      <c r="T11" s="41"/>
      <c r="U11" s="41"/>
      <c r="V11" s="41"/>
      <c r="W11" s="41"/>
      <c r="X11" s="41"/>
      <c r="Y11" s="41"/>
      <c r="Z11" s="41"/>
      <c r="AA11" s="41"/>
      <c r="AB11" s="41"/>
      <c r="AC11" s="41"/>
      <c r="AD11" s="41"/>
      <c r="AE11" s="41"/>
      <c r="AF11" s="41"/>
      <c r="AG11" s="41"/>
      <c r="AH11" s="100">
        <f t="shared" si="1"/>
        <v>0</v>
      </c>
    </row>
    <row r="12" spans="1:34" ht="15.75" customHeight="1" x14ac:dyDescent="0.25">
      <c r="A12" s="31"/>
      <c r="B12" s="32"/>
      <c r="C12" s="32"/>
      <c r="D12" s="32"/>
      <c r="E12" s="42"/>
      <c r="F12" s="34" t="s">
        <v>0</v>
      </c>
      <c r="G12" s="43"/>
      <c r="H12" s="36">
        <f t="shared" si="0"/>
        <v>1470</v>
      </c>
      <c r="I12" s="122"/>
      <c r="J12" s="99"/>
      <c r="K12" s="37"/>
      <c r="L12" s="37"/>
      <c r="M12" s="37"/>
      <c r="N12" s="37"/>
      <c r="O12" s="37"/>
      <c r="P12" s="37"/>
      <c r="Q12" s="38">
        <f t="shared" si="2"/>
        <v>0</v>
      </c>
      <c r="R12" s="124"/>
      <c r="S12" s="40"/>
      <c r="T12" s="41"/>
      <c r="U12" s="41"/>
      <c r="V12" s="41"/>
      <c r="W12" s="41"/>
      <c r="X12" s="41"/>
      <c r="Y12" s="41"/>
      <c r="Z12" s="41"/>
      <c r="AA12" s="41"/>
      <c r="AB12" s="41"/>
      <c r="AC12" s="41"/>
      <c r="AD12" s="41"/>
      <c r="AE12" s="41"/>
      <c r="AF12" s="41"/>
      <c r="AG12" s="41"/>
      <c r="AH12" s="100">
        <f t="shared" si="1"/>
        <v>0</v>
      </c>
    </row>
    <row r="13" spans="1:34" ht="15.75" customHeight="1" x14ac:dyDescent="0.25">
      <c r="A13" s="31"/>
      <c r="B13" s="32"/>
      <c r="C13" s="32"/>
      <c r="D13" s="32"/>
      <c r="E13" s="44"/>
      <c r="F13" s="34" t="s">
        <v>0</v>
      </c>
      <c r="G13" s="43"/>
      <c r="H13" s="36">
        <f t="shared" si="0"/>
        <v>1470</v>
      </c>
      <c r="I13" s="119"/>
      <c r="J13" s="99"/>
      <c r="K13" s="37"/>
      <c r="L13" s="37"/>
      <c r="M13" s="37"/>
      <c r="N13" s="37"/>
      <c r="O13" s="37"/>
      <c r="P13" s="37"/>
      <c r="Q13" s="38">
        <f t="shared" si="2"/>
        <v>0</v>
      </c>
      <c r="R13" s="124"/>
      <c r="S13" s="40"/>
      <c r="T13" s="41"/>
      <c r="U13" s="41"/>
      <c r="V13" s="41"/>
      <c r="W13" s="41"/>
      <c r="X13" s="41"/>
      <c r="Y13" s="41"/>
      <c r="Z13" s="41"/>
      <c r="AA13" s="41"/>
      <c r="AB13" s="41"/>
      <c r="AC13" s="41"/>
      <c r="AD13" s="41"/>
      <c r="AE13" s="41"/>
      <c r="AF13" s="41"/>
      <c r="AG13" s="41"/>
      <c r="AH13" s="100">
        <f t="shared" si="1"/>
        <v>0</v>
      </c>
    </row>
    <row r="14" spans="1:34" ht="15.75" customHeight="1" x14ac:dyDescent="0.25">
      <c r="A14" s="31"/>
      <c r="B14" s="32"/>
      <c r="C14" s="32"/>
      <c r="D14" s="32"/>
      <c r="E14" s="42"/>
      <c r="F14" s="34" t="s">
        <v>0</v>
      </c>
      <c r="G14" s="43"/>
      <c r="H14" s="36">
        <f t="shared" si="0"/>
        <v>1470</v>
      </c>
      <c r="I14" s="119"/>
      <c r="J14" s="99"/>
      <c r="K14" s="37"/>
      <c r="L14" s="37"/>
      <c r="M14" s="37"/>
      <c r="N14" s="37"/>
      <c r="O14" s="37"/>
      <c r="P14" s="37"/>
      <c r="Q14" s="38">
        <f t="shared" si="2"/>
        <v>0</v>
      </c>
      <c r="R14" s="124"/>
      <c r="S14" s="40"/>
      <c r="T14" s="41"/>
      <c r="U14" s="41"/>
      <c r="V14" s="41"/>
      <c r="W14" s="41"/>
      <c r="X14" s="41"/>
      <c r="Y14" s="41"/>
      <c r="Z14" s="41"/>
      <c r="AA14" s="41"/>
      <c r="AB14" s="41"/>
      <c r="AC14" s="41"/>
      <c r="AD14" s="41"/>
      <c r="AE14" s="41"/>
      <c r="AF14" s="41"/>
      <c r="AG14" s="41"/>
      <c r="AH14" s="100">
        <f t="shared" si="1"/>
        <v>0</v>
      </c>
    </row>
    <row r="15" spans="1:34" ht="15.75" customHeight="1" x14ac:dyDescent="0.25">
      <c r="A15" s="31"/>
      <c r="B15" s="32"/>
      <c r="C15" s="32"/>
      <c r="D15" s="32"/>
      <c r="E15" s="42"/>
      <c r="F15" s="34" t="s">
        <v>0</v>
      </c>
      <c r="G15" s="43"/>
      <c r="H15" s="36">
        <f t="shared" si="0"/>
        <v>1470</v>
      </c>
      <c r="I15" s="119"/>
      <c r="J15" s="99"/>
      <c r="K15" s="37"/>
      <c r="L15" s="37"/>
      <c r="M15" s="37"/>
      <c r="N15" s="37"/>
      <c r="O15" s="37"/>
      <c r="P15" s="37"/>
      <c r="Q15" s="38">
        <f t="shared" si="2"/>
        <v>0</v>
      </c>
      <c r="R15" s="124"/>
      <c r="S15" s="40"/>
      <c r="T15" s="41"/>
      <c r="U15" s="41"/>
      <c r="V15" s="41"/>
      <c r="W15" s="41"/>
      <c r="X15" s="41"/>
      <c r="Y15" s="41"/>
      <c r="Z15" s="41"/>
      <c r="AA15" s="41"/>
      <c r="AB15" s="41"/>
      <c r="AC15" s="41"/>
      <c r="AD15" s="41"/>
      <c r="AE15" s="41"/>
      <c r="AF15" s="41"/>
      <c r="AG15" s="41"/>
      <c r="AH15" s="100">
        <f t="shared" si="1"/>
        <v>0</v>
      </c>
    </row>
    <row r="16" spans="1:34" ht="15.75" customHeight="1" x14ac:dyDescent="0.25">
      <c r="A16" s="31"/>
      <c r="B16" s="32"/>
      <c r="C16" s="32"/>
      <c r="D16" s="32"/>
      <c r="E16" s="44"/>
      <c r="F16" s="34" t="s">
        <v>0</v>
      </c>
      <c r="G16" s="43"/>
      <c r="H16" s="36">
        <f t="shared" si="0"/>
        <v>1470</v>
      </c>
      <c r="I16" s="119"/>
      <c r="J16" s="99"/>
      <c r="K16" s="37"/>
      <c r="L16" s="37"/>
      <c r="M16" s="37"/>
      <c r="N16" s="37"/>
      <c r="O16" s="37"/>
      <c r="P16" s="37"/>
      <c r="Q16" s="38">
        <f t="shared" si="2"/>
        <v>0</v>
      </c>
      <c r="R16" s="124"/>
      <c r="S16" s="40"/>
      <c r="T16" s="41"/>
      <c r="U16" s="41"/>
      <c r="V16" s="41"/>
      <c r="W16" s="41"/>
      <c r="X16" s="41"/>
      <c r="Y16" s="41"/>
      <c r="Z16" s="41"/>
      <c r="AA16" s="41"/>
      <c r="AB16" s="41"/>
      <c r="AC16" s="41"/>
      <c r="AD16" s="41"/>
      <c r="AE16" s="41"/>
      <c r="AF16" s="41"/>
      <c r="AG16" s="41"/>
      <c r="AH16" s="100">
        <f t="shared" si="1"/>
        <v>0</v>
      </c>
    </row>
    <row r="17" spans="1:34" ht="15.75" customHeight="1" x14ac:dyDescent="0.25">
      <c r="A17" s="31"/>
      <c r="B17" s="32"/>
      <c r="C17" s="32"/>
      <c r="D17" s="32"/>
      <c r="E17" s="45"/>
      <c r="F17" s="34" t="s">
        <v>0</v>
      </c>
      <c r="G17" s="43"/>
      <c r="H17" s="36">
        <f t="shared" si="0"/>
        <v>1470</v>
      </c>
      <c r="I17" s="119"/>
      <c r="J17" s="99"/>
      <c r="K17" s="37"/>
      <c r="L17" s="37"/>
      <c r="M17" s="37"/>
      <c r="N17" s="37"/>
      <c r="O17" s="37"/>
      <c r="P17" s="37"/>
      <c r="Q17" s="38">
        <f t="shared" si="2"/>
        <v>0</v>
      </c>
      <c r="R17" s="124"/>
      <c r="S17" s="40"/>
      <c r="T17" s="41"/>
      <c r="U17" s="41"/>
      <c r="V17" s="41"/>
      <c r="W17" s="41"/>
      <c r="X17" s="41"/>
      <c r="Y17" s="41"/>
      <c r="Z17" s="41"/>
      <c r="AA17" s="41"/>
      <c r="AB17" s="41"/>
      <c r="AC17" s="41"/>
      <c r="AD17" s="41"/>
      <c r="AE17" s="41"/>
      <c r="AF17" s="41"/>
      <c r="AG17" s="41"/>
      <c r="AH17" s="100">
        <f t="shared" si="1"/>
        <v>0</v>
      </c>
    </row>
    <row r="18" spans="1:34" ht="15.75" customHeight="1" x14ac:dyDescent="0.25">
      <c r="A18" s="31"/>
      <c r="B18" s="32"/>
      <c r="C18" s="32"/>
      <c r="D18" s="32"/>
      <c r="E18" s="45"/>
      <c r="F18" s="34" t="s">
        <v>0</v>
      </c>
      <c r="G18" s="43"/>
      <c r="H18" s="36">
        <f t="shared" si="0"/>
        <v>1470</v>
      </c>
      <c r="I18" s="119"/>
      <c r="J18" s="99"/>
      <c r="K18" s="37"/>
      <c r="L18" s="37"/>
      <c r="M18" s="37"/>
      <c r="N18" s="37"/>
      <c r="O18" s="37"/>
      <c r="P18" s="37"/>
      <c r="Q18" s="38">
        <f t="shared" si="2"/>
        <v>0</v>
      </c>
      <c r="R18" s="124"/>
      <c r="S18" s="40"/>
      <c r="T18" s="41"/>
      <c r="U18" s="41"/>
      <c r="V18" s="41"/>
      <c r="W18" s="41"/>
      <c r="X18" s="41"/>
      <c r="Y18" s="41"/>
      <c r="Z18" s="41"/>
      <c r="AA18" s="41"/>
      <c r="AB18" s="41"/>
      <c r="AC18" s="41"/>
      <c r="AD18" s="41"/>
      <c r="AE18" s="41"/>
      <c r="AF18" s="41"/>
      <c r="AG18" s="41"/>
      <c r="AH18" s="100">
        <f t="shared" si="1"/>
        <v>0</v>
      </c>
    </row>
    <row r="19" spans="1:34" ht="15.75" customHeight="1" x14ac:dyDescent="0.25">
      <c r="A19" s="31"/>
      <c r="B19" s="46"/>
      <c r="C19" s="46"/>
      <c r="D19" s="46"/>
      <c r="E19" s="45"/>
      <c r="F19" s="34" t="s">
        <v>0</v>
      </c>
      <c r="G19" s="43"/>
      <c r="H19" s="36">
        <f t="shared" si="0"/>
        <v>1470</v>
      </c>
      <c r="I19" s="119"/>
      <c r="J19" s="99"/>
      <c r="K19" s="37"/>
      <c r="L19" s="37"/>
      <c r="M19" s="37"/>
      <c r="N19" s="37"/>
      <c r="O19" s="37"/>
      <c r="P19" s="37"/>
      <c r="Q19" s="38">
        <f t="shared" si="2"/>
        <v>0</v>
      </c>
      <c r="R19" s="124"/>
      <c r="S19" s="40"/>
      <c r="T19" s="41"/>
      <c r="U19" s="41"/>
      <c r="V19" s="41"/>
      <c r="W19" s="41"/>
      <c r="X19" s="41"/>
      <c r="Y19" s="41"/>
      <c r="Z19" s="41"/>
      <c r="AA19" s="41"/>
      <c r="AB19" s="41"/>
      <c r="AC19" s="41"/>
      <c r="AD19" s="41"/>
      <c r="AE19" s="41"/>
      <c r="AF19" s="41"/>
      <c r="AG19" s="41"/>
      <c r="AH19" s="100">
        <f t="shared" si="1"/>
        <v>0</v>
      </c>
    </row>
    <row r="20" spans="1:34" ht="15.75" customHeight="1" x14ac:dyDescent="0.25">
      <c r="A20" s="31"/>
      <c r="B20" s="32"/>
      <c r="C20" s="32"/>
      <c r="D20" s="32"/>
      <c r="E20" s="45"/>
      <c r="F20" s="34" t="s">
        <v>0</v>
      </c>
      <c r="G20" s="43"/>
      <c r="H20" s="36">
        <f t="shared" si="0"/>
        <v>1470</v>
      </c>
      <c r="I20" s="119"/>
      <c r="J20" s="99"/>
      <c r="K20" s="37"/>
      <c r="L20" s="37"/>
      <c r="M20" s="37"/>
      <c r="N20" s="37"/>
      <c r="O20" s="37"/>
      <c r="P20" s="37"/>
      <c r="Q20" s="38">
        <f t="shared" si="2"/>
        <v>0</v>
      </c>
      <c r="R20" s="124"/>
      <c r="S20" s="40"/>
      <c r="T20" s="41"/>
      <c r="U20" s="41"/>
      <c r="V20" s="41"/>
      <c r="W20" s="41"/>
      <c r="X20" s="41"/>
      <c r="Y20" s="41"/>
      <c r="Z20" s="41"/>
      <c r="AA20" s="41"/>
      <c r="AB20" s="41"/>
      <c r="AC20" s="41"/>
      <c r="AD20" s="41"/>
      <c r="AE20" s="41"/>
      <c r="AF20" s="41"/>
      <c r="AG20" s="41"/>
      <c r="AH20" s="100">
        <f t="shared" si="1"/>
        <v>0</v>
      </c>
    </row>
    <row r="21" spans="1:34" ht="15.75" customHeight="1" x14ac:dyDescent="0.25">
      <c r="A21" s="31"/>
      <c r="B21" s="32"/>
      <c r="C21" s="32"/>
      <c r="D21" s="32"/>
      <c r="E21" s="45"/>
      <c r="F21" s="34" t="s">
        <v>0</v>
      </c>
      <c r="G21" s="43"/>
      <c r="H21" s="36">
        <f t="shared" si="0"/>
        <v>1470</v>
      </c>
      <c r="I21" s="119"/>
      <c r="J21" s="99"/>
      <c r="K21" s="37"/>
      <c r="L21" s="37"/>
      <c r="M21" s="37"/>
      <c r="N21" s="37"/>
      <c r="O21" s="37"/>
      <c r="P21" s="37"/>
      <c r="Q21" s="38">
        <f t="shared" si="2"/>
        <v>0</v>
      </c>
      <c r="R21" s="124"/>
      <c r="S21" s="40"/>
      <c r="T21" s="41"/>
      <c r="U21" s="41"/>
      <c r="V21" s="41"/>
      <c r="W21" s="41"/>
      <c r="X21" s="41"/>
      <c r="Y21" s="41"/>
      <c r="Z21" s="41"/>
      <c r="AA21" s="41"/>
      <c r="AB21" s="41"/>
      <c r="AC21" s="41"/>
      <c r="AD21" s="41"/>
      <c r="AE21" s="41"/>
      <c r="AF21" s="41"/>
      <c r="AG21" s="41"/>
      <c r="AH21" s="100">
        <f t="shared" si="1"/>
        <v>0</v>
      </c>
    </row>
    <row r="22" spans="1:34" ht="15.75" customHeight="1" x14ac:dyDescent="0.25">
      <c r="A22" s="31"/>
      <c r="B22" s="32"/>
      <c r="C22" s="32"/>
      <c r="D22" s="32"/>
      <c r="E22" s="45"/>
      <c r="F22" s="34" t="s">
        <v>0</v>
      </c>
      <c r="G22" s="43"/>
      <c r="H22" s="36">
        <f t="shared" si="0"/>
        <v>1470</v>
      </c>
      <c r="I22" s="119"/>
      <c r="J22" s="99"/>
      <c r="K22" s="37"/>
      <c r="L22" s="37"/>
      <c r="M22" s="37"/>
      <c r="N22" s="37"/>
      <c r="O22" s="37"/>
      <c r="P22" s="37"/>
      <c r="Q22" s="38">
        <f t="shared" si="2"/>
        <v>0</v>
      </c>
      <c r="R22" s="124"/>
      <c r="S22" s="40"/>
      <c r="T22" s="41"/>
      <c r="U22" s="41"/>
      <c r="V22" s="41"/>
      <c r="W22" s="41"/>
      <c r="X22" s="41"/>
      <c r="Y22" s="41"/>
      <c r="Z22" s="41"/>
      <c r="AA22" s="41"/>
      <c r="AB22" s="41"/>
      <c r="AC22" s="41"/>
      <c r="AD22" s="41"/>
      <c r="AE22" s="41"/>
      <c r="AF22" s="41"/>
      <c r="AG22" s="41"/>
      <c r="AH22" s="100">
        <f t="shared" si="1"/>
        <v>0</v>
      </c>
    </row>
    <row r="23" spans="1:34" ht="15.75" customHeight="1" x14ac:dyDescent="0.25">
      <c r="A23" s="31"/>
      <c r="B23" s="32"/>
      <c r="C23" s="32"/>
      <c r="D23" s="32"/>
      <c r="E23" s="45"/>
      <c r="F23" s="34" t="s">
        <v>0</v>
      </c>
      <c r="G23" s="43"/>
      <c r="H23" s="36">
        <f t="shared" si="0"/>
        <v>1470</v>
      </c>
      <c r="I23" s="119"/>
      <c r="J23" s="99"/>
      <c r="K23" s="37"/>
      <c r="L23" s="37"/>
      <c r="M23" s="37"/>
      <c r="N23" s="37"/>
      <c r="O23" s="37"/>
      <c r="P23" s="37"/>
      <c r="Q23" s="38">
        <f t="shared" si="2"/>
        <v>0</v>
      </c>
      <c r="R23" s="124"/>
      <c r="S23" s="40"/>
      <c r="T23" s="41"/>
      <c r="U23" s="41"/>
      <c r="V23" s="41"/>
      <c r="W23" s="41"/>
      <c r="X23" s="41"/>
      <c r="Y23" s="41"/>
      <c r="Z23" s="41"/>
      <c r="AA23" s="41"/>
      <c r="AB23" s="41"/>
      <c r="AC23" s="41"/>
      <c r="AD23" s="41"/>
      <c r="AE23" s="41"/>
      <c r="AF23" s="41"/>
      <c r="AG23" s="41"/>
      <c r="AH23" s="100">
        <f t="shared" si="1"/>
        <v>0</v>
      </c>
    </row>
    <row r="24" spans="1:34" ht="15.75" customHeight="1" x14ac:dyDescent="0.25">
      <c r="A24" s="31"/>
      <c r="B24" s="46"/>
      <c r="C24" s="46"/>
      <c r="D24" s="46"/>
      <c r="E24" s="42"/>
      <c r="F24" s="34" t="s">
        <v>0</v>
      </c>
      <c r="G24" s="43"/>
      <c r="H24" s="36">
        <f t="shared" si="0"/>
        <v>1470</v>
      </c>
      <c r="I24" s="119"/>
      <c r="J24" s="99"/>
      <c r="K24" s="37"/>
      <c r="L24" s="37"/>
      <c r="M24" s="37"/>
      <c r="N24" s="37"/>
      <c r="O24" s="37"/>
      <c r="P24" s="37"/>
      <c r="Q24" s="38">
        <f t="shared" si="2"/>
        <v>0</v>
      </c>
      <c r="R24" s="124"/>
      <c r="S24" s="40"/>
      <c r="T24" s="41"/>
      <c r="U24" s="41"/>
      <c r="V24" s="41"/>
      <c r="W24" s="41"/>
      <c r="X24" s="41"/>
      <c r="Y24" s="41"/>
      <c r="Z24" s="41"/>
      <c r="AA24" s="41"/>
      <c r="AB24" s="41"/>
      <c r="AC24" s="41"/>
      <c r="AD24" s="41"/>
      <c r="AE24" s="41"/>
      <c r="AF24" s="41"/>
      <c r="AG24" s="41"/>
      <c r="AH24" s="100">
        <f t="shared" si="1"/>
        <v>0</v>
      </c>
    </row>
    <row r="25" spans="1:34" ht="15.75" customHeight="1" x14ac:dyDescent="0.25">
      <c r="A25" s="31"/>
      <c r="B25" s="46"/>
      <c r="C25" s="46"/>
      <c r="D25" s="46"/>
      <c r="E25" s="45"/>
      <c r="F25" s="34" t="s">
        <v>0</v>
      </c>
      <c r="G25" s="43"/>
      <c r="H25" s="36">
        <f t="shared" si="0"/>
        <v>1470</v>
      </c>
      <c r="I25" s="119"/>
      <c r="J25" s="99"/>
      <c r="K25" s="37"/>
      <c r="L25" s="37"/>
      <c r="M25" s="37"/>
      <c r="N25" s="37"/>
      <c r="O25" s="37"/>
      <c r="P25" s="37"/>
      <c r="Q25" s="38">
        <f t="shared" si="2"/>
        <v>0</v>
      </c>
      <c r="R25" s="124"/>
      <c r="S25" s="40"/>
      <c r="T25" s="41"/>
      <c r="U25" s="41"/>
      <c r="V25" s="41"/>
      <c r="W25" s="41"/>
      <c r="X25" s="41"/>
      <c r="Y25" s="41"/>
      <c r="Z25" s="41"/>
      <c r="AA25" s="41"/>
      <c r="AB25" s="41"/>
      <c r="AC25" s="41"/>
      <c r="AD25" s="41"/>
      <c r="AE25" s="41"/>
      <c r="AF25" s="41"/>
      <c r="AG25" s="41"/>
      <c r="AH25" s="100">
        <f t="shared" si="1"/>
        <v>0</v>
      </c>
    </row>
    <row r="26" spans="1:34" ht="15.75" customHeight="1" x14ac:dyDescent="0.25">
      <c r="A26" s="31"/>
      <c r="B26" s="46"/>
      <c r="C26" s="46"/>
      <c r="D26" s="46"/>
      <c r="E26" s="45"/>
      <c r="F26" s="34" t="s">
        <v>0</v>
      </c>
      <c r="G26" s="43"/>
      <c r="H26" s="36">
        <f t="shared" si="0"/>
        <v>1470</v>
      </c>
      <c r="I26" s="119"/>
      <c r="J26" s="99"/>
      <c r="K26" s="37"/>
      <c r="L26" s="37"/>
      <c r="M26" s="37"/>
      <c r="N26" s="37"/>
      <c r="O26" s="37"/>
      <c r="P26" s="37"/>
      <c r="Q26" s="38">
        <f t="shared" si="2"/>
        <v>0</v>
      </c>
      <c r="R26" s="124"/>
      <c r="S26" s="40"/>
      <c r="T26" s="41"/>
      <c r="U26" s="41"/>
      <c r="V26" s="41"/>
      <c r="W26" s="41"/>
      <c r="X26" s="41"/>
      <c r="Y26" s="41"/>
      <c r="Z26" s="41"/>
      <c r="AA26" s="41"/>
      <c r="AB26" s="41"/>
      <c r="AC26" s="41"/>
      <c r="AD26" s="41"/>
      <c r="AE26" s="41"/>
      <c r="AF26" s="41"/>
      <c r="AG26" s="41"/>
      <c r="AH26" s="100">
        <f t="shared" si="1"/>
        <v>0</v>
      </c>
    </row>
    <row r="27" spans="1:34" ht="15.75" customHeight="1" x14ac:dyDescent="0.25">
      <c r="A27" s="31"/>
      <c r="B27" s="46"/>
      <c r="C27" s="46"/>
      <c r="D27" s="46"/>
      <c r="E27" s="45"/>
      <c r="F27" s="34" t="s">
        <v>0</v>
      </c>
      <c r="G27" s="43"/>
      <c r="H27" s="36">
        <f t="shared" si="0"/>
        <v>1470</v>
      </c>
      <c r="I27" s="119"/>
      <c r="J27" s="99"/>
      <c r="K27" s="37"/>
      <c r="L27" s="37"/>
      <c r="M27" s="37"/>
      <c r="N27" s="37"/>
      <c r="O27" s="37"/>
      <c r="P27" s="37"/>
      <c r="Q27" s="38">
        <f t="shared" si="2"/>
        <v>0</v>
      </c>
      <c r="R27" s="124"/>
      <c r="S27" s="40"/>
      <c r="T27" s="41"/>
      <c r="U27" s="41"/>
      <c r="V27" s="41"/>
      <c r="W27" s="41"/>
      <c r="X27" s="41"/>
      <c r="Y27" s="41"/>
      <c r="Z27" s="41"/>
      <c r="AA27" s="41"/>
      <c r="AB27" s="41"/>
      <c r="AC27" s="41"/>
      <c r="AD27" s="41"/>
      <c r="AE27" s="41"/>
      <c r="AF27" s="41"/>
      <c r="AG27" s="41"/>
      <c r="AH27" s="100">
        <f t="shared" si="1"/>
        <v>0</v>
      </c>
    </row>
    <row r="28" spans="1:34" ht="15.75" customHeight="1" x14ac:dyDescent="0.25">
      <c r="A28" s="31"/>
      <c r="B28" s="46"/>
      <c r="C28" s="46"/>
      <c r="D28" s="46"/>
      <c r="E28" s="45"/>
      <c r="F28" s="34" t="s">
        <v>0</v>
      </c>
      <c r="G28" s="43"/>
      <c r="H28" s="36">
        <f t="shared" si="0"/>
        <v>1470</v>
      </c>
      <c r="I28" s="119"/>
      <c r="J28" s="99"/>
      <c r="K28" s="37"/>
      <c r="L28" s="37"/>
      <c r="M28" s="37"/>
      <c r="N28" s="37"/>
      <c r="O28" s="37"/>
      <c r="P28" s="37"/>
      <c r="Q28" s="38">
        <f t="shared" si="2"/>
        <v>0</v>
      </c>
      <c r="R28" s="124"/>
      <c r="S28" s="40"/>
      <c r="T28" s="41"/>
      <c r="U28" s="41"/>
      <c r="V28" s="41"/>
      <c r="W28" s="41"/>
      <c r="X28" s="41"/>
      <c r="Y28" s="41"/>
      <c r="Z28" s="41"/>
      <c r="AA28" s="41"/>
      <c r="AB28" s="41"/>
      <c r="AC28" s="41"/>
      <c r="AD28" s="41"/>
      <c r="AE28" s="41"/>
      <c r="AF28" s="41"/>
      <c r="AG28" s="41"/>
      <c r="AH28" s="100">
        <f t="shared" si="1"/>
        <v>0</v>
      </c>
    </row>
    <row r="29" spans="1:34" ht="15.75" customHeight="1" x14ac:dyDescent="0.25">
      <c r="A29" s="31"/>
      <c r="B29" s="46"/>
      <c r="C29" s="46"/>
      <c r="D29" s="46"/>
      <c r="E29" s="45"/>
      <c r="F29" s="34" t="s">
        <v>0</v>
      </c>
      <c r="G29" s="43"/>
      <c r="H29" s="36">
        <f t="shared" si="0"/>
        <v>1470</v>
      </c>
      <c r="I29" s="119"/>
      <c r="J29" s="99"/>
      <c r="K29" s="37"/>
      <c r="L29" s="37"/>
      <c r="M29" s="37"/>
      <c r="N29" s="37"/>
      <c r="O29" s="37"/>
      <c r="P29" s="37"/>
      <c r="Q29" s="38">
        <f t="shared" si="2"/>
        <v>0</v>
      </c>
      <c r="R29" s="124"/>
      <c r="S29" s="40"/>
      <c r="T29" s="41"/>
      <c r="U29" s="41"/>
      <c r="V29" s="41"/>
      <c r="W29" s="41"/>
      <c r="X29" s="41"/>
      <c r="Y29" s="41"/>
      <c r="Z29" s="41"/>
      <c r="AA29" s="41"/>
      <c r="AB29" s="41"/>
      <c r="AC29" s="41"/>
      <c r="AD29" s="41"/>
      <c r="AE29" s="41"/>
      <c r="AF29" s="41"/>
      <c r="AG29" s="41"/>
      <c r="AH29" s="100">
        <f t="shared" si="1"/>
        <v>0</v>
      </c>
    </row>
    <row r="30" spans="1:34" ht="11.25" customHeight="1" thickBot="1" x14ac:dyDescent="0.3">
      <c r="A30" s="47"/>
      <c r="B30" s="48"/>
      <c r="C30" s="48"/>
      <c r="D30" s="48"/>
      <c r="E30" s="49"/>
      <c r="F30" s="50"/>
      <c r="G30" s="51"/>
      <c r="H30" s="96"/>
      <c r="I30" s="119"/>
      <c r="J30" s="99"/>
      <c r="K30" s="37"/>
      <c r="L30" s="37"/>
      <c r="M30" s="37"/>
      <c r="N30" s="37"/>
      <c r="O30" s="37"/>
      <c r="P30" s="37"/>
      <c r="Q30" s="38">
        <f t="shared" si="2"/>
        <v>0</v>
      </c>
      <c r="R30" s="124"/>
      <c r="S30" s="40"/>
      <c r="T30" s="41"/>
      <c r="U30" s="41"/>
      <c r="V30" s="41"/>
      <c r="W30" s="41"/>
      <c r="X30" s="41"/>
      <c r="Y30" s="41"/>
      <c r="Z30" s="41"/>
      <c r="AA30" s="41"/>
      <c r="AB30" s="41"/>
      <c r="AC30" s="41"/>
      <c r="AD30" s="41"/>
      <c r="AE30" s="41"/>
      <c r="AF30" s="41"/>
      <c r="AG30" s="41"/>
      <c r="AH30" s="100">
        <f t="shared" si="1"/>
        <v>0</v>
      </c>
    </row>
    <row r="31" spans="1:34" ht="15.75" customHeight="1" thickBot="1" x14ac:dyDescent="0.3">
      <c r="A31" s="116"/>
      <c r="B31" s="117"/>
      <c r="C31" s="117"/>
      <c r="D31" s="117"/>
      <c r="E31" s="118"/>
      <c r="F31" s="73" t="s">
        <v>0</v>
      </c>
      <c r="G31" s="74"/>
      <c r="H31" s="101">
        <f>IF(F31="P",H29-G31,IF(F31="R",H29+G31))</f>
        <v>1470</v>
      </c>
      <c r="I31" s="119"/>
      <c r="J31" s="102">
        <f t="shared" ref="J31:O31" si="3">SUM(J5:J30)</f>
        <v>0</v>
      </c>
      <c r="K31" s="103">
        <f t="shared" si="3"/>
        <v>0</v>
      </c>
      <c r="L31" s="103">
        <f t="shared" si="3"/>
        <v>0</v>
      </c>
      <c r="M31" s="103">
        <f t="shared" si="3"/>
        <v>0</v>
      </c>
      <c r="N31" s="103">
        <f t="shared" si="3"/>
        <v>0</v>
      </c>
      <c r="O31" s="103">
        <f t="shared" si="3"/>
        <v>3650</v>
      </c>
      <c r="P31" s="103"/>
      <c r="Q31" s="104">
        <f>SUM(Q5:Q30)</f>
        <v>3650</v>
      </c>
      <c r="R31" s="105"/>
      <c r="S31" s="106">
        <f>SUM(S5:S30)</f>
        <v>0</v>
      </c>
      <c r="T31" s="103">
        <f t="shared" ref="T31:AF31" si="4">SUM(T5:T30)</f>
        <v>0</v>
      </c>
      <c r="U31" s="103">
        <f t="shared" si="4"/>
        <v>0</v>
      </c>
      <c r="V31" s="103">
        <f t="shared" si="4"/>
        <v>0</v>
      </c>
      <c r="W31" s="103">
        <f t="shared" si="4"/>
        <v>0</v>
      </c>
      <c r="X31" s="103">
        <f t="shared" si="4"/>
        <v>0</v>
      </c>
      <c r="Y31" s="103">
        <f t="shared" si="4"/>
        <v>0</v>
      </c>
      <c r="Z31" s="103">
        <f t="shared" si="4"/>
        <v>0</v>
      </c>
      <c r="AA31" s="103">
        <f t="shared" si="4"/>
        <v>0</v>
      </c>
      <c r="AB31" s="103">
        <f t="shared" si="4"/>
        <v>1780</v>
      </c>
      <c r="AC31" s="103">
        <f t="shared" si="4"/>
        <v>650</v>
      </c>
      <c r="AD31" s="103">
        <f t="shared" si="4"/>
        <v>0</v>
      </c>
      <c r="AE31" s="103">
        <f t="shared" si="4"/>
        <v>0</v>
      </c>
      <c r="AF31" s="103">
        <f t="shared" si="4"/>
        <v>0</v>
      </c>
      <c r="AG31" s="106"/>
      <c r="AH31" s="107">
        <f>SUM(AH5:AH30)</f>
        <v>2430</v>
      </c>
    </row>
    <row r="32" spans="1:34" ht="15.75" customHeight="1" x14ac:dyDescent="0.25">
      <c r="E32" s="1"/>
    </row>
    <row r="33" spans="1:34" ht="15.75" customHeight="1" thickBot="1" x14ac:dyDescent="0.3">
      <c r="A33" s="19"/>
      <c r="E33" s="321" t="s">
        <v>45</v>
      </c>
      <c r="F33" s="321"/>
      <c r="G33" s="321"/>
      <c r="H33" s="321"/>
      <c r="Y33"/>
      <c r="Z33"/>
      <c r="AA33"/>
      <c r="AB33"/>
      <c r="AC33" s="332" t="s">
        <v>35</v>
      </c>
      <c r="AD33" s="333"/>
      <c r="AE33" s="333"/>
      <c r="AF33" s="333"/>
      <c r="AG33" s="333"/>
      <c r="AH33" s="334"/>
    </row>
    <row r="34" spans="1:34" ht="15.75" customHeight="1" x14ac:dyDescent="0.25">
      <c r="E34" s="54" t="s">
        <v>37</v>
      </c>
      <c r="F34" s="55"/>
      <c r="G34" s="56"/>
      <c r="H34" s="57">
        <f>H31</f>
        <v>1470</v>
      </c>
      <c r="Y34"/>
      <c r="Z34"/>
      <c r="AA34"/>
      <c r="AB34"/>
      <c r="AC34" s="140"/>
      <c r="AD34" s="77"/>
      <c r="AE34" s="77"/>
      <c r="AF34" s="77" t="s">
        <v>42</v>
      </c>
      <c r="AG34" s="76"/>
      <c r="AH34" s="108">
        <f>Q31-AH31</f>
        <v>1220</v>
      </c>
    </row>
    <row r="35" spans="1:34" ht="15.75" customHeight="1" x14ac:dyDescent="0.25">
      <c r="E35" s="58" t="s">
        <v>48</v>
      </c>
      <c r="H35" s="59"/>
      <c r="Y35"/>
      <c r="Z35"/>
      <c r="AA35"/>
      <c r="AB35"/>
      <c r="AC35" s="141"/>
      <c r="AD35" s="78"/>
      <c r="AE35" s="78"/>
      <c r="AF35" s="78" t="s">
        <v>43</v>
      </c>
      <c r="AG35" s="76"/>
      <c r="AH35" s="109">
        <f>H34-H5</f>
        <v>1220</v>
      </c>
    </row>
    <row r="36" spans="1:34" ht="15.75" customHeight="1" x14ac:dyDescent="0.25">
      <c r="E36" s="61" t="s">
        <v>46</v>
      </c>
      <c r="G36" s="126">
        <v>500</v>
      </c>
      <c r="H36" s="59"/>
      <c r="Y36"/>
      <c r="Z36"/>
      <c r="AA36"/>
      <c r="AB36"/>
      <c r="AC36" s="142"/>
      <c r="AD36" s="111"/>
      <c r="AE36" s="111"/>
      <c r="AF36" s="111" t="s">
        <v>44</v>
      </c>
      <c r="AG36" s="110"/>
      <c r="AH36" s="112">
        <f>AH35-AH34</f>
        <v>0</v>
      </c>
    </row>
    <row r="37" spans="1:34" ht="15.75" customHeight="1" x14ac:dyDescent="0.25">
      <c r="E37" s="61" t="s">
        <v>47</v>
      </c>
      <c r="G37" s="126">
        <v>250</v>
      </c>
      <c r="H37" s="59"/>
      <c r="Y37"/>
      <c r="Z37"/>
      <c r="AA37"/>
      <c r="AB37"/>
      <c r="AC37" s="18"/>
      <c r="AD37" s="18"/>
      <c r="AE37" s="18"/>
      <c r="AF37" s="18"/>
      <c r="AH37" s="60"/>
    </row>
    <row r="38" spans="1:34" ht="15.75" customHeight="1" x14ac:dyDescent="0.25">
      <c r="E38" s="61"/>
      <c r="G38" s="126">
        <v>0</v>
      </c>
      <c r="H38" s="59">
        <f>-SUM(G36:G38)</f>
        <v>-750</v>
      </c>
      <c r="Y38"/>
      <c r="Z38"/>
      <c r="AA38"/>
      <c r="AB38"/>
      <c r="AC38" s="18"/>
      <c r="AD38" s="18"/>
      <c r="AE38" s="18"/>
      <c r="AF38" s="18"/>
      <c r="AH38" s="60"/>
    </row>
    <row r="39" spans="1:34" ht="15.75" customHeight="1" x14ac:dyDescent="0.25">
      <c r="E39" s="58"/>
      <c r="H39" s="59"/>
      <c r="AB39" s="18"/>
      <c r="AC39" s="18"/>
      <c r="AD39" s="18"/>
      <c r="AE39" s="18"/>
      <c r="AF39" s="18"/>
      <c r="AH39" s="60"/>
    </row>
    <row r="40" spans="1:34" ht="15.75" customHeight="1" x14ac:dyDescent="0.25">
      <c r="E40" s="58"/>
      <c r="H40" s="59"/>
      <c r="AB40" s="18"/>
      <c r="AC40" s="18"/>
      <c r="AD40" s="18"/>
      <c r="AE40" s="18"/>
      <c r="AF40" s="18"/>
      <c r="AH40" s="64"/>
    </row>
    <row r="41" spans="1:34" ht="15.75" customHeight="1" x14ac:dyDescent="0.25">
      <c r="E41" s="79" t="s">
        <v>30</v>
      </c>
      <c r="F41" s="80"/>
      <c r="G41" s="81"/>
      <c r="H41" s="63">
        <f>SUM(H34:H40)</f>
        <v>720</v>
      </c>
      <c r="AB41" s="18"/>
      <c r="AC41" s="18"/>
      <c r="AD41" s="18"/>
      <c r="AE41" s="18"/>
      <c r="AF41" s="18"/>
      <c r="AH41" s="64"/>
    </row>
    <row r="42" spans="1:34" ht="15.75" customHeight="1" x14ac:dyDescent="0.25">
      <c r="E42" s="62"/>
      <c r="H42" s="65"/>
      <c r="AB42" s="18"/>
      <c r="AC42" s="18"/>
      <c r="AD42" s="18"/>
      <c r="AE42" s="18"/>
      <c r="AF42" s="18"/>
      <c r="AH42" s="64"/>
    </row>
    <row r="43" spans="1:34" ht="15.75" customHeight="1" x14ac:dyDescent="0.25">
      <c r="E43" s="79" t="s">
        <v>49</v>
      </c>
      <c r="F43" s="80"/>
      <c r="G43" s="81"/>
      <c r="H43" s="63">
        <f>+Cashcounts!E26</f>
        <v>720</v>
      </c>
      <c r="AB43" s="18"/>
      <c r="AC43" s="18"/>
      <c r="AD43" s="18"/>
      <c r="AE43" s="18"/>
      <c r="AF43" s="18"/>
      <c r="AH43" s="64"/>
    </row>
    <row r="44" spans="1:34" ht="15.75" customHeight="1" x14ac:dyDescent="0.25">
      <c r="E44" s="62"/>
      <c r="H44" s="65"/>
      <c r="AB44" s="18"/>
      <c r="AC44" s="18"/>
      <c r="AD44" s="18"/>
      <c r="AE44" s="18"/>
      <c r="AF44" s="18"/>
      <c r="AH44" s="64"/>
    </row>
    <row r="45" spans="1:34" ht="15.75" customHeight="1" x14ac:dyDescent="0.25">
      <c r="E45" s="115" t="s">
        <v>44</v>
      </c>
      <c r="F45" s="80"/>
      <c r="G45" s="81"/>
      <c r="H45" s="63">
        <f>H41-H43</f>
        <v>0</v>
      </c>
      <c r="AB45" s="18"/>
      <c r="AC45" s="18"/>
      <c r="AD45" s="18"/>
      <c r="AE45" s="18"/>
      <c r="AF45" s="18"/>
      <c r="AH45" s="64"/>
    </row>
    <row r="46" spans="1:34" ht="15.75" customHeight="1" thickBot="1" x14ac:dyDescent="0.3">
      <c r="E46" s="66"/>
      <c r="F46" s="67"/>
      <c r="G46" s="68"/>
      <c r="H46" s="69"/>
    </row>
    <row r="47" spans="1:34" ht="15.75" customHeight="1" x14ac:dyDescent="0.25">
      <c r="E47" s="1"/>
    </row>
    <row r="48" spans="1:34" ht="15.75" customHeight="1" x14ac:dyDescent="0.25">
      <c r="E48" s="1"/>
    </row>
    <row r="49" spans="5:5" ht="15.75" customHeight="1" x14ac:dyDescent="0.25">
      <c r="E49" s="1"/>
    </row>
    <row r="50" spans="5:5" ht="15.75" customHeight="1" x14ac:dyDescent="0.25"/>
    <row r="51" spans="5:5" ht="15.75" customHeight="1" x14ac:dyDescent="0.25"/>
    <row r="52" spans="5:5" ht="15.75" customHeight="1" x14ac:dyDescent="0.25"/>
    <row r="53" spans="5:5" ht="15.75" customHeight="1" x14ac:dyDescent="0.25"/>
    <row r="54" spans="5:5" ht="15.75" customHeight="1" x14ac:dyDescent="0.25"/>
    <row r="55" spans="5:5" ht="15.75" customHeight="1" x14ac:dyDescent="0.25"/>
    <row r="56" spans="5:5" ht="15.75" customHeight="1" x14ac:dyDescent="0.25"/>
    <row r="57" spans="5:5" ht="15.75" customHeight="1" x14ac:dyDescent="0.25"/>
    <row r="58" spans="5:5" ht="15.75" customHeight="1" x14ac:dyDescent="0.25"/>
    <row r="59" spans="5:5" ht="15.75" customHeight="1" x14ac:dyDescent="0.25"/>
    <row r="60" spans="5:5" ht="15.75" customHeight="1" x14ac:dyDescent="0.25"/>
    <row r="61" spans="5:5" ht="15.75" customHeight="1" x14ac:dyDescent="0.25"/>
    <row r="62" spans="5:5" ht="15.75" customHeight="1" x14ac:dyDescent="0.25"/>
    <row r="63" spans="5:5" ht="15.75" customHeight="1" x14ac:dyDescent="0.25"/>
    <row r="64" spans="5:5" ht="15.75" customHeight="1" x14ac:dyDescent="0.25"/>
    <row r="65" ht="15.75" customHeight="1" x14ac:dyDescent="0.25"/>
    <row r="66" ht="15.75" customHeight="1" x14ac:dyDescent="0.25"/>
  </sheetData>
  <sheetProtection formatColumns="0" selectLockedCells="1"/>
  <mergeCells count="7">
    <mergeCell ref="J1:AH1"/>
    <mergeCell ref="J2:Q2"/>
    <mergeCell ref="S2:AH2"/>
    <mergeCell ref="A1:H1"/>
    <mergeCell ref="E33:H33"/>
    <mergeCell ref="AC33:AH33"/>
    <mergeCell ref="A2:H2"/>
  </mergeCells>
  <dataValidations count="1">
    <dataValidation type="textLength" operator="lessThanOrEqual" allowBlank="1" showInputMessage="1" showErrorMessage="1" sqref="F6:F31" xr:uid="{00000000-0002-0000-0600-000000000000}">
      <formula1>28</formula1>
    </dataValidation>
  </dataValidations>
  <pageMargins left="0.74803149606299213" right="0.74803149606299213" top="0.98425196850393704" bottom="0.98425196850393704" header="0.51181102362204722" footer="0.51181102362204722"/>
  <pageSetup paperSize="9" scale="60" fitToHeight="5" orientation="landscape" r:id="rId1"/>
  <headerFooter alignWithMargins="0">
    <oddFooter>&amp;L&amp;F&amp;A</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I41"/>
  <sheetViews>
    <sheetView zoomScale="86" zoomScaleNormal="86" zoomScaleSheetLayoutView="100" zoomScalePageLayoutView="86" workbookViewId="0">
      <selection activeCell="B9" sqref="B9"/>
    </sheetView>
  </sheetViews>
  <sheetFormatPr defaultColWidth="8.85546875" defaultRowHeight="15.75" x14ac:dyDescent="0.25"/>
  <cols>
    <col min="1" max="1" width="22.85546875" style="1" customWidth="1"/>
    <col min="2" max="2" width="14.28515625" style="1" customWidth="1"/>
    <col min="3" max="3" width="20.7109375" style="1" customWidth="1"/>
    <col min="4" max="4" width="4.42578125" style="1" customWidth="1"/>
    <col min="5" max="5" width="19.7109375" style="1" customWidth="1"/>
    <col min="6" max="6" width="10.7109375" style="1" bestFit="1" customWidth="1"/>
    <col min="7" max="7" width="19.42578125" style="1" bestFit="1" customWidth="1"/>
    <col min="8" max="8" width="11.42578125" style="1" customWidth="1"/>
    <col min="9" max="9" width="13.140625" style="1" bestFit="1" customWidth="1"/>
    <col min="10" max="256" width="11.42578125" style="1" customWidth="1"/>
    <col min="257" max="16384" width="8.85546875" style="1"/>
  </cols>
  <sheetData>
    <row r="1" spans="1:9" ht="21" x14ac:dyDescent="0.35">
      <c r="A1" s="339" t="s">
        <v>104</v>
      </c>
      <c r="B1" s="340"/>
      <c r="C1" s="340"/>
      <c r="D1" s="340"/>
      <c r="E1" s="341"/>
      <c r="G1" s="19"/>
      <c r="H1" s="19"/>
    </row>
    <row r="2" spans="1:9" ht="21" x14ac:dyDescent="0.35">
      <c r="A2" s="342" t="s">
        <v>41</v>
      </c>
      <c r="B2" s="343"/>
      <c r="C2" s="343"/>
      <c r="D2" s="343"/>
      <c r="E2" s="344"/>
    </row>
    <row r="3" spans="1:9" ht="12" customHeight="1" x14ac:dyDescent="0.25">
      <c r="A3" s="4"/>
      <c r="B3" s="4"/>
      <c r="C3" s="4"/>
    </row>
    <row r="4" spans="1:9" ht="18.75" x14ac:dyDescent="0.3">
      <c r="A4" s="82" t="s">
        <v>8</v>
      </c>
      <c r="B4" s="83">
        <v>45716</v>
      </c>
      <c r="C4" s="5"/>
      <c r="D4" s="20"/>
      <c r="E4" s="6"/>
    </row>
    <row r="5" spans="1:9" ht="10.5" customHeight="1" x14ac:dyDescent="0.25">
      <c r="A5" s="4"/>
      <c r="B5" s="4"/>
      <c r="C5" s="4"/>
    </row>
    <row r="6" spans="1:9" x14ac:dyDescent="0.25">
      <c r="A6" s="345" t="s">
        <v>125</v>
      </c>
      <c r="B6" s="346"/>
      <c r="C6" s="346"/>
      <c r="D6" s="346"/>
      <c r="E6" s="347"/>
    </row>
    <row r="7" spans="1:9" x14ac:dyDescent="0.25">
      <c r="A7" s="165" t="s">
        <v>5</v>
      </c>
      <c r="B7" s="165" t="s">
        <v>6</v>
      </c>
      <c r="C7" s="165" t="s">
        <v>7</v>
      </c>
      <c r="D7" s="165"/>
      <c r="E7" s="165" t="s">
        <v>2</v>
      </c>
    </row>
    <row r="8" spans="1:9" x14ac:dyDescent="0.25">
      <c r="A8" s="7">
        <v>100</v>
      </c>
      <c r="B8" s="8">
        <v>0</v>
      </c>
      <c r="C8" s="9">
        <f t="shared" ref="C8:C13" si="0">A8*B8</f>
        <v>0</v>
      </c>
      <c r="D8" s="9"/>
      <c r="E8" s="166"/>
      <c r="G8" s="21"/>
      <c r="H8" s="12"/>
      <c r="I8" s="13"/>
    </row>
    <row r="9" spans="1:9" x14ac:dyDescent="0.25">
      <c r="A9" s="7">
        <v>50</v>
      </c>
      <c r="B9" s="8">
        <v>0</v>
      </c>
      <c r="C9" s="9">
        <f t="shared" si="0"/>
        <v>0</v>
      </c>
      <c r="D9" s="9"/>
      <c r="E9" s="166"/>
      <c r="G9" s="21"/>
      <c r="H9" s="12"/>
      <c r="I9" s="13"/>
    </row>
    <row r="10" spans="1:9" x14ac:dyDescent="0.25">
      <c r="A10" s="7">
        <v>20</v>
      </c>
      <c r="B10" s="8">
        <v>0</v>
      </c>
      <c r="C10" s="9">
        <f t="shared" si="0"/>
        <v>0</v>
      </c>
      <c r="D10" s="9"/>
      <c r="E10" s="166"/>
      <c r="G10" s="21"/>
      <c r="H10" s="12"/>
      <c r="I10" s="13"/>
    </row>
    <row r="11" spans="1:9" x14ac:dyDescent="0.25">
      <c r="A11" s="7">
        <v>10</v>
      </c>
      <c r="B11" s="8">
        <v>0</v>
      </c>
      <c r="C11" s="9">
        <f t="shared" si="0"/>
        <v>0</v>
      </c>
      <c r="D11" s="9"/>
      <c r="E11" s="166"/>
      <c r="G11" s="21"/>
      <c r="H11" s="12"/>
      <c r="I11" s="13"/>
    </row>
    <row r="12" spans="1:9" x14ac:dyDescent="0.25">
      <c r="A12" s="7">
        <v>5</v>
      </c>
      <c r="B12" s="8">
        <v>0</v>
      </c>
      <c r="C12" s="9">
        <f t="shared" si="0"/>
        <v>0</v>
      </c>
      <c r="D12" s="9"/>
      <c r="E12" s="166"/>
      <c r="G12" s="21"/>
      <c r="H12" s="12"/>
      <c r="I12" s="13"/>
    </row>
    <row r="13" spans="1:9" x14ac:dyDescent="0.25">
      <c r="A13" s="7">
        <v>1</v>
      </c>
      <c r="B13" s="8">
        <v>0</v>
      </c>
      <c r="C13" s="9">
        <f t="shared" si="0"/>
        <v>0</v>
      </c>
      <c r="D13" s="9"/>
      <c r="E13" s="166"/>
      <c r="G13" s="21"/>
      <c r="H13" s="12"/>
      <c r="I13" s="13"/>
    </row>
    <row r="14" spans="1:9" x14ac:dyDescent="0.25">
      <c r="A14" s="7"/>
      <c r="B14" s="8"/>
      <c r="C14" s="9"/>
      <c r="D14" s="9"/>
      <c r="E14" s="166"/>
      <c r="G14" s="21"/>
      <c r="H14" s="12"/>
      <c r="I14" s="13"/>
    </row>
    <row r="15" spans="1:9" ht="16.5" thickBot="1" x14ac:dyDescent="0.3">
      <c r="A15" s="10"/>
      <c r="B15" s="8"/>
      <c r="C15" s="11"/>
      <c r="D15" s="9"/>
      <c r="E15" s="167">
        <f>SUM(C8:C15)</f>
        <v>0</v>
      </c>
      <c r="H15" s="12"/>
      <c r="I15" s="13"/>
    </row>
    <row r="16" spans="1:9" ht="12.75" customHeight="1" thickTop="1" x14ac:dyDescent="0.25">
      <c r="B16" s="12"/>
      <c r="C16" s="13"/>
      <c r="D16" s="13"/>
      <c r="E16" s="13"/>
      <c r="F16" s="22"/>
    </row>
    <row r="17" spans="1:6" x14ac:dyDescent="0.25">
      <c r="A17" s="338" t="s">
        <v>126</v>
      </c>
      <c r="B17" s="338"/>
      <c r="C17" s="338"/>
      <c r="D17" s="338"/>
      <c r="E17" s="338"/>
      <c r="F17" s="22"/>
    </row>
    <row r="18" spans="1:6" x14ac:dyDescent="0.25">
      <c r="A18" s="165" t="s">
        <v>5</v>
      </c>
      <c r="B18" s="165" t="s">
        <v>6</v>
      </c>
      <c r="C18" s="165" t="s">
        <v>7</v>
      </c>
      <c r="D18" s="165"/>
      <c r="E18" s="165" t="s">
        <v>2</v>
      </c>
    </row>
    <row r="19" spans="1:6" x14ac:dyDescent="0.25">
      <c r="A19" s="10">
        <v>1000</v>
      </c>
      <c r="B19" s="8">
        <v>0</v>
      </c>
      <c r="C19" s="9">
        <f>A19*B19</f>
        <v>0</v>
      </c>
      <c r="D19" s="9"/>
      <c r="E19" s="166"/>
    </row>
    <row r="20" spans="1:6" x14ac:dyDescent="0.25">
      <c r="A20" s="10">
        <v>500</v>
      </c>
      <c r="B20" s="8">
        <v>1</v>
      </c>
      <c r="C20" s="9">
        <f>A20*B20</f>
        <v>500</v>
      </c>
      <c r="D20" s="9"/>
      <c r="E20" s="166"/>
    </row>
    <row r="21" spans="1:6" x14ac:dyDescent="0.25">
      <c r="A21" s="10">
        <v>200</v>
      </c>
      <c r="B21" s="8">
        <v>1</v>
      </c>
      <c r="C21" s="9">
        <f>A21*B21</f>
        <v>200</v>
      </c>
      <c r="D21" s="9"/>
      <c r="E21" s="166"/>
    </row>
    <row r="22" spans="1:6" x14ac:dyDescent="0.25">
      <c r="A22" s="10">
        <v>100</v>
      </c>
      <c r="B22" s="8">
        <v>0</v>
      </c>
      <c r="C22" s="9">
        <f>A22*B22</f>
        <v>0</v>
      </c>
      <c r="D22" s="9"/>
      <c r="E22" s="166"/>
    </row>
    <row r="23" spans="1:6" x14ac:dyDescent="0.25">
      <c r="A23" s="10">
        <v>10</v>
      </c>
      <c r="B23" s="8">
        <v>2</v>
      </c>
      <c r="C23" s="9">
        <f>A23*B23</f>
        <v>20</v>
      </c>
      <c r="D23" s="9"/>
      <c r="E23" s="166"/>
    </row>
    <row r="24" spans="1:6" x14ac:dyDescent="0.25">
      <c r="A24" s="10"/>
      <c r="B24" s="10"/>
      <c r="C24" s="9"/>
      <c r="D24" s="9"/>
      <c r="E24" s="166"/>
    </row>
    <row r="25" spans="1:6" x14ac:dyDescent="0.25">
      <c r="A25" s="10"/>
      <c r="B25" s="10"/>
      <c r="C25" s="9"/>
      <c r="D25" s="9"/>
      <c r="E25" s="166"/>
    </row>
    <row r="26" spans="1:6" ht="16.5" thickBot="1" x14ac:dyDescent="0.3">
      <c r="A26" s="10"/>
      <c r="B26" s="10"/>
      <c r="C26" s="9"/>
      <c r="D26" s="9"/>
      <c r="E26" s="167">
        <f>SUM(C19:C26)</f>
        <v>720</v>
      </c>
      <c r="F26" s="22"/>
    </row>
    <row r="27" spans="1:6" ht="9.75" customHeight="1" thickTop="1" x14ac:dyDescent="0.25"/>
    <row r="28" spans="1:6" x14ac:dyDescent="0.25">
      <c r="A28" s="338" t="s">
        <v>13</v>
      </c>
      <c r="B28" s="338"/>
      <c r="C28" s="338"/>
      <c r="D28" s="338"/>
      <c r="E28" s="338"/>
    </row>
    <row r="29" spans="1:6" x14ac:dyDescent="0.25">
      <c r="A29" s="165" t="s">
        <v>5</v>
      </c>
      <c r="B29" s="165" t="s">
        <v>6</v>
      </c>
      <c r="C29" s="165" t="s">
        <v>7</v>
      </c>
      <c r="D29" s="165"/>
      <c r="E29" s="165" t="s">
        <v>2</v>
      </c>
    </row>
    <row r="30" spans="1:6" x14ac:dyDescent="0.25">
      <c r="A30" s="14"/>
      <c r="B30" s="8"/>
      <c r="C30" s="9">
        <f t="shared" ref="C30:C33" si="1">A30*B30</f>
        <v>0</v>
      </c>
      <c r="D30" s="9"/>
      <c r="E30" s="166"/>
    </row>
    <row r="31" spans="1:6" x14ac:dyDescent="0.25">
      <c r="A31" s="14"/>
      <c r="B31" s="8"/>
      <c r="C31" s="9">
        <f t="shared" si="1"/>
        <v>0</v>
      </c>
      <c r="D31" s="9"/>
      <c r="E31" s="166"/>
    </row>
    <row r="32" spans="1:6" x14ac:dyDescent="0.25">
      <c r="A32" s="14"/>
      <c r="B32" s="8"/>
      <c r="C32" s="9">
        <f t="shared" si="1"/>
        <v>0</v>
      </c>
      <c r="D32" s="9"/>
      <c r="E32" s="166"/>
    </row>
    <row r="33" spans="1:5" x14ac:dyDescent="0.25">
      <c r="A33" s="10"/>
      <c r="B33" s="10"/>
      <c r="C33" s="9">
        <f t="shared" si="1"/>
        <v>0</v>
      </c>
      <c r="D33" s="9"/>
      <c r="E33" s="166"/>
    </row>
    <row r="34" spans="1:5" ht="16.5" thickBot="1" x14ac:dyDescent="0.3">
      <c r="A34" s="10"/>
      <c r="B34" s="10"/>
      <c r="C34" s="9"/>
      <c r="D34" s="9"/>
      <c r="E34" s="167">
        <f>SUM(E30:E33)</f>
        <v>0</v>
      </c>
    </row>
    <row r="35" spans="1:5" ht="16.5" thickTop="1" x14ac:dyDescent="0.25">
      <c r="C35" s="15"/>
      <c r="D35" s="15"/>
      <c r="E35" s="16"/>
    </row>
    <row r="36" spans="1:5" ht="18.75" customHeight="1" x14ac:dyDescent="0.25">
      <c r="A36" s="4" t="s">
        <v>3</v>
      </c>
      <c r="B36" s="17" t="s">
        <v>9</v>
      </c>
      <c r="C36" s="4"/>
      <c r="E36" s="18" t="s">
        <v>10</v>
      </c>
    </row>
    <row r="37" spans="1:5" ht="18.75" customHeight="1" x14ac:dyDescent="0.25">
      <c r="A37" s="4"/>
      <c r="B37" s="17"/>
      <c r="C37" s="4"/>
    </row>
    <row r="38" spans="1:5" ht="18.75" customHeight="1" x14ac:dyDescent="0.25">
      <c r="A38" s="4" t="s">
        <v>4</v>
      </c>
      <c r="B38" s="17" t="s">
        <v>9</v>
      </c>
      <c r="C38" s="4"/>
      <c r="E38" s="18" t="s">
        <v>10</v>
      </c>
    </row>
    <row r="39" spans="1:5" ht="18.75" customHeight="1" x14ac:dyDescent="0.25"/>
    <row r="40" spans="1:5" ht="18.75" customHeight="1" x14ac:dyDescent="0.25">
      <c r="A40" s="4" t="s">
        <v>11</v>
      </c>
      <c r="E40" s="23"/>
    </row>
    <row r="41" spans="1:5" ht="18.75" customHeight="1" x14ac:dyDescent="0.25"/>
  </sheetData>
  <mergeCells count="5">
    <mergeCell ref="A28:E28"/>
    <mergeCell ref="A1:E1"/>
    <mergeCell ref="A2:E2"/>
    <mergeCell ref="A6:E6"/>
    <mergeCell ref="A17:E17"/>
  </mergeCells>
  <phoneticPr fontId="0" type="noConversion"/>
  <pageMargins left="0.74803149606299213" right="0.74803149606299213" top="0.98425196850393704" bottom="0.98425196850393704" header="0.51181102362204722" footer="0.51181102362204722"/>
  <pageSetup paperSize="9" orientation="portrait" horizontalDpi="4294967292" verticalDpi="4294967292" r:id="rId1"/>
  <headerFooter alignWithMargins="0">
    <oddFooter>&amp;L&amp;F&amp;A</oddFooter>
  </headerFooter>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4"/>
  <sheetViews>
    <sheetView workbookViewId="0">
      <selection activeCell="B9" sqref="B9"/>
    </sheetView>
  </sheetViews>
  <sheetFormatPr defaultColWidth="10.85546875" defaultRowHeight="15.75" x14ac:dyDescent="0.25"/>
  <cols>
    <col min="1" max="1" width="49" style="1" bestFit="1" customWidth="1"/>
    <col min="2" max="16384" width="10.85546875" style="1"/>
  </cols>
  <sheetData>
    <row r="1" spans="1:6" ht="21" x14ac:dyDescent="0.35">
      <c r="A1" s="161" t="s">
        <v>104</v>
      </c>
      <c r="B1" s="162"/>
    </row>
    <row r="2" spans="1:6" ht="21" x14ac:dyDescent="0.35">
      <c r="A2" s="163" t="s">
        <v>77</v>
      </c>
      <c r="B2" s="164"/>
    </row>
    <row r="3" spans="1:6" x14ac:dyDescent="0.25">
      <c r="A3" s="144"/>
      <c r="B3" s="145"/>
    </row>
    <row r="4" spans="1:6" ht="18.75" x14ac:dyDescent="0.3">
      <c r="A4" s="82" t="s">
        <v>8</v>
      </c>
      <c r="B4" s="146">
        <f>+Accounts_Month!A3</f>
        <v>45716</v>
      </c>
    </row>
    <row r="5" spans="1:6" x14ac:dyDescent="0.25">
      <c r="A5" s="144"/>
      <c r="B5" s="145"/>
    </row>
    <row r="6" spans="1:6" x14ac:dyDescent="0.25">
      <c r="A6" s="283"/>
      <c r="B6" s="165" t="s">
        <v>156</v>
      </c>
      <c r="C6" s="165" t="s">
        <v>157</v>
      </c>
      <c r="D6" s="165" t="s">
        <v>158</v>
      </c>
      <c r="E6" s="165" t="s">
        <v>95</v>
      </c>
      <c r="F6" s="165" t="s">
        <v>159</v>
      </c>
    </row>
    <row r="7" spans="1:6" ht="24.95" customHeight="1" x14ac:dyDescent="0.25">
      <c r="A7" s="284" t="s">
        <v>75</v>
      </c>
      <c r="B7" s="196">
        <f>Bank1!O31</f>
        <v>0</v>
      </c>
      <c r="C7" s="196">
        <f>Bank2!O31</f>
        <v>0</v>
      </c>
      <c r="D7" s="196">
        <f>Bank3!O31</f>
        <v>0</v>
      </c>
      <c r="E7" s="196">
        <f>Cash!O31</f>
        <v>3650</v>
      </c>
      <c r="F7" s="285">
        <f>SUM(B7:E7)</f>
        <v>3650</v>
      </c>
    </row>
    <row r="8" spans="1:6" ht="24.95" customHeight="1" x14ac:dyDescent="0.25">
      <c r="A8" s="284" t="s">
        <v>76</v>
      </c>
      <c r="B8" s="196">
        <f>Bank1!AF31</f>
        <v>3650</v>
      </c>
      <c r="C8" s="196">
        <f>Bank2!AF31</f>
        <v>0</v>
      </c>
      <c r="D8" s="196">
        <f>Bank3!AF31</f>
        <v>0</v>
      </c>
      <c r="E8" s="196">
        <f>Cash!AF31</f>
        <v>0</v>
      </c>
      <c r="F8" s="285">
        <f t="shared" ref="F8" si="0">SUM(B8:E8)</f>
        <v>3650</v>
      </c>
    </row>
    <row r="9" spans="1:6" ht="24.95" customHeight="1" x14ac:dyDescent="0.25">
      <c r="A9" s="280" t="s">
        <v>160</v>
      </c>
      <c r="B9" s="281"/>
      <c r="C9" s="281"/>
      <c r="D9" s="281"/>
      <c r="E9" s="281"/>
      <c r="F9" s="282">
        <f>+F7-F8</f>
        <v>0</v>
      </c>
    </row>
    <row r="11" spans="1:6" x14ac:dyDescent="0.25">
      <c r="A11" s="287" t="s">
        <v>83</v>
      </c>
    </row>
    <row r="12" spans="1:6" ht="31.5" customHeight="1" x14ac:dyDescent="0.25">
      <c r="A12" s="348" t="s">
        <v>163</v>
      </c>
      <c r="B12" s="348"/>
      <c r="C12" s="348"/>
      <c r="D12" s="348"/>
      <c r="E12" s="348"/>
      <c r="F12" s="348"/>
    </row>
    <row r="13" spans="1:6" x14ac:dyDescent="0.25">
      <c r="A13" s="286" t="s">
        <v>161</v>
      </c>
    </row>
    <row r="14" spans="1:6" x14ac:dyDescent="0.25">
      <c r="A14" s="286" t="s">
        <v>162</v>
      </c>
    </row>
  </sheetData>
  <mergeCells count="1">
    <mergeCell ref="A12:F12"/>
  </mergeCells>
  <pageMargins left="0.74803149606299213" right="0.74803149606299213" top="0.98425196850393704" bottom="0.98425196850393704" header="0.51181102362204722" footer="0.51181102362204722"/>
  <pageSetup paperSize="9" orientation="landscape" horizontalDpi="4294967292" verticalDpi="4294967292" r:id="rId1"/>
  <headerFooter alignWithMargins="0">
    <oddFooter>&amp;L&amp;F&amp;A</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4"/>
  <sheetViews>
    <sheetView workbookViewId="0">
      <selection activeCell="B9" sqref="B9"/>
    </sheetView>
  </sheetViews>
  <sheetFormatPr defaultColWidth="8.85546875" defaultRowHeight="12.75" x14ac:dyDescent="0.2"/>
  <cols>
    <col min="1" max="1" width="5.42578125" style="275" bestFit="1" customWidth="1"/>
    <col min="2" max="2" width="23.28515625" style="275" bestFit="1" customWidth="1"/>
    <col min="3" max="16384" width="8.85546875" style="275"/>
  </cols>
  <sheetData>
    <row r="1" spans="1:2" ht="15.75" x14ac:dyDescent="0.25">
      <c r="A1" s="276" t="s">
        <v>154</v>
      </c>
      <c r="B1" s="277"/>
    </row>
    <row r="2" spans="1:2" ht="16.5" thickBot="1" x14ac:dyDescent="0.3">
      <c r="A2" s="278" t="s">
        <v>155</v>
      </c>
      <c r="B2" s="279"/>
    </row>
    <row r="4" spans="1:2" ht="15.75" x14ac:dyDescent="0.25">
      <c r="A4" s="274">
        <v>1001</v>
      </c>
      <c r="B4" s="274" t="s">
        <v>127</v>
      </c>
    </row>
    <row r="5" spans="1:2" ht="15.75" x14ac:dyDescent="0.25">
      <c r="A5" s="274">
        <v>1002</v>
      </c>
      <c r="B5" s="274" t="s">
        <v>128</v>
      </c>
    </row>
    <row r="6" spans="1:2" ht="15.75" x14ac:dyDescent="0.25">
      <c r="A6" s="274">
        <v>1003</v>
      </c>
      <c r="B6" s="274" t="s">
        <v>129</v>
      </c>
    </row>
    <row r="7" spans="1:2" ht="15.75" x14ac:dyDescent="0.25">
      <c r="A7" s="274">
        <v>1004</v>
      </c>
      <c r="B7" s="274" t="s">
        <v>130</v>
      </c>
    </row>
    <row r="8" spans="1:2" ht="15.75" x14ac:dyDescent="0.25">
      <c r="A8" s="274">
        <v>1005</v>
      </c>
      <c r="B8" s="274" t="s">
        <v>13</v>
      </c>
    </row>
    <row r="9" spans="1:2" ht="15.75" x14ac:dyDescent="0.25">
      <c r="A9" s="274"/>
      <c r="B9" s="274"/>
    </row>
    <row r="10" spans="1:2" ht="15.75" x14ac:dyDescent="0.25">
      <c r="A10" s="274"/>
      <c r="B10" s="274"/>
    </row>
    <row r="11" spans="1:2" ht="15.75" x14ac:dyDescent="0.25">
      <c r="A11" s="274">
        <v>2001</v>
      </c>
      <c r="B11" s="274" t="s">
        <v>137</v>
      </c>
    </row>
    <row r="12" spans="1:2" ht="15.75" x14ac:dyDescent="0.25">
      <c r="A12" s="274">
        <v>2002</v>
      </c>
      <c r="B12" s="274" t="s">
        <v>138</v>
      </c>
    </row>
    <row r="13" spans="1:2" ht="15.75" x14ac:dyDescent="0.25">
      <c r="A13" s="274">
        <v>2003</v>
      </c>
      <c r="B13" s="274" t="s">
        <v>139</v>
      </c>
    </row>
    <row r="14" spans="1:2" ht="15.75" x14ac:dyDescent="0.25">
      <c r="A14" s="274">
        <v>2004</v>
      </c>
      <c r="B14" s="274" t="s">
        <v>65</v>
      </c>
    </row>
    <row r="15" spans="1:2" ht="15.75" x14ac:dyDescent="0.25">
      <c r="A15" s="274">
        <v>2005</v>
      </c>
      <c r="B15" s="274" t="s">
        <v>66</v>
      </c>
    </row>
    <row r="16" spans="1:2" ht="15.75" x14ac:dyDescent="0.25">
      <c r="A16" s="274">
        <v>2006</v>
      </c>
      <c r="B16" s="274" t="s">
        <v>134</v>
      </c>
    </row>
    <row r="17" spans="1:2" ht="15.75" x14ac:dyDescent="0.25">
      <c r="A17" s="274">
        <v>2007</v>
      </c>
      <c r="B17" s="274" t="s">
        <v>135</v>
      </c>
    </row>
    <row r="18" spans="1:2" ht="15.75" x14ac:dyDescent="0.25">
      <c r="A18" s="274">
        <v>2008</v>
      </c>
      <c r="B18" s="274" t="s">
        <v>22</v>
      </c>
    </row>
    <row r="19" spans="1:2" ht="15.75" x14ac:dyDescent="0.25">
      <c r="A19" s="274">
        <v>2009</v>
      </c>
      <c r="B19" s="274" t="s">
        <v>23</v>
      </c>
    </row>
    <row r="20" spans="1:2" ht="15.75" x14ac:dyDescent="0.25">
      <c r="A20" s="274">
        <v>2010</v>
      </c>
      <c r="B20" s="274" t="s">
        <v>24</v>
      </c>
    </row>
    <row r="21" spans="1:2" ht="15.75" x14ac:dyDescent="0.25">
      <c r="A21" s="274">
        <v>2011</v>
      </c>
      <c r="B21" s="274" t="s">
        <v>20</v>
      </c>
    </row>
    <row r="22" spans="1:2" ht="15.75" x14ac:dyDescent="0.25">
      <c r="A22" s="274">
        <v>2012</v>
      </c>
      <c r="B22" s="274" t="s">
        <v>136</v>
      </c>
    </row>
    <row r="23" spans="1:2" ht="15.75" x14ac:dyDescent="0.25">
      <c r="A23" s="274">
        <v>2013</v>
      </c>
      <c r="B23" s="274" t="s">
        <v>21</v>
      </c>
    </row>
    <row r="24" spans="1:2" ht="15.75" x14ac:dyDescent="0.25">
      <c r="A24" s="274">
        <v>9999</v>
      </c>
      <c r="B24" s="274" t="s">
        <v>26</v>
      </c>
    </row>
  </sheetData>
  <pageMargins left="0.74803149606299213" right="0.74803149606299213" top="0.98425196850393704" bottom="0.98425196850393704" header="0.51181102362204722" footer="0.51181102362204722"/>
  <pageSetup paperSize="9" orientation="portrait" r:id="rId1"/>
  <headerFooter alignWithMargins="0">
    <oddFooter>&amp;L&amp;F&amp;A</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64DDE20D539F43BB3A3D4246656605" ma:contentTypeVersion="21" ma:contentTypeDescription="Create a new document." ma:contentTypeScope="" ma:versionID="bab1cd72dcc45d4a8946a3aa21ed7499">
  <xsd:schema xmlns:xsd="http://www.w3.org/2001/XMLSchema" xmlns:xs="http://www.w3.org/2001/XMLSchema" xmlns:p="http://schemas.microsoft.com/office/2006/metadata/properties" xmlns:ns2="73f3ac6b-4ccc-46c3-8c18-3a8cf8ed3866" xmlns:ns3="e31acbc5-ef14-4ba2-a9c8-3ea6064a7295" targetNamespace="http://schemas.microsoft.com/office/2006/metadata/properties" ma:root="true" ma:fieldsID="0d87183d471f18e4715c2fcdb7d79d54" ns2:_="" ns3:_="">
    <xsd:import namespace="73f3ac6b-4ccc-46c3-8c18-3a8cf8ed3866"/>
    <xsd:import namespace="e31acbc5-ef14-4ba2-a9c8-3ea6064a72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ServiceOCR" minOccurs="0"/>
                <xsd:element ref="ns3:TaxCatchAll" minOccurs="0"/>
                <xsd:element ref="ns2:lcf76f155ced4ddcb4097134ff3c332f"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f3ac6b-4ccc-46c3-8c18-3a8cf8ed38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e820359-c5d5-4aa8-99d5-24579c618e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1acbc5-ef14-4ba2-a9c8-3ea6064a729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05deca0-fc2d-4196-bf9e-011000d1c420}" ma:internalName="TaxCatchAll" ma:showField="CatchAllData" ma:web="e31acbc5-ef14-4ba2-a9c8-3ea6064a729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31acbc5-ef14-4ba2-a9c8-3ea6064a7295" xsi:nil="true"/>
    <lcf76f155ced4ddcb4097134ff3c332f xmlns="73f3ac6b-4ccc-46c3-8c18-3a8cf8ed38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70F47C-11DB-4959-9F6B-643C4188B0D7}">
  <ds:schemaRefs>
    <ds:schemaRef ds:uri="http://schemas.microsoft.com/sharepoint/v3/contenttype/forms"/>
  </ds:schemaRefs>
</ds:datastoreItem>
</file>

<file path=customXml/itemProps2.xml><?xml version="1.0" encoding="utf-8"?>
<ds:datastoreItem xmlns:ds="http://schemas.openxmlformats.org/officeDocument/2006/customXml" ds:itemID="{5B8C552D-384A-482C-A8FD-216E35C117C2}"/>
</file>

<file path=customXml/itemProps3.xml><?xml version="1.0" encoding="utf-8"?>
<ds:datastoreItem xmlns:ds="http://schemas.openxmlformats.org/officeDocument/2006/customXml" ds:itemID="{E85CD8FE-3382-4228-B77F-CD6A9D954F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Accounts_Ytd</vt:lpstr>
      <vt:lpstr>Accounts_Month</vt:lpstr>
      <vt:lpstr>Bank1</vt:lpstr>
      <vt:lpstr>Bank2</vt:lpstr>
      <vt:lpstr>Bank3</vt:lpstr>
      <vt:lpstr>Cash</vt:lpstr>
      <vt:lpstr>Cashcounts</vt:lpstr>
      <vt:lpstr>Transfers</vt:lpstr>
      <vt:lpstr>Chart of Accounts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Ni Chriodain</dc:creator>
  <cp:lastModifiedBy>Louise O Rourke</cp:lastModifiedBy>
  <cp:lastPrinted>2025-10-27T13:18:49Z</cp:lastPrinted>
  <dcterms:created xsi:type="dcterms:W3CDTF">2006-01-16T08:15:36Z</dcterms:created>
  <dcterms:modified xsi:type="dcterms:W3CDTF">2025-10-27T13:18:57Z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0x0101009764DDE20D539F43BB3A3D4246656605</vt:lpwstr>
  </property>
</Properties>
</file>